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0" l="1"/>
  <c r="D60" i="40"/>
  <c r="E59" i="40"/>
  <c r="D59" i="40"/>
  <c r="E58" i="40"/>
  <c r="D58" i="40"/>
  <c r="E57" i="40"/>
  <c r="D57" i="40"/>
  <c r="D55" i="40"/>
  <c r="E54" i="40"/>
  <c r="D54" i="40"/>
  <c r="E53" i="40"/>
  <c r="D53" i="40"/>
  <c r="E52" i="40"/>
  <c r="D52" i="40"/>
  <c r="E51" i="40"/>
  <c r="D51" i="40"/>
  <c r="E50" i="40"/>
  <c r="D50" i="40"/>
  <c r="E49" i="40"/>
  <c r="D49" i="40"/>
  <c r="F47" i="40" s="1"/>
  <c r="D47" i="40"/>
  <c r="D46" i="40"/>
  <c r="D45" i="40"/>
  <c r="F44" i="40" s="1"/>
  <c r="D44" i="40"/>
  <c r="D43" i="40"/>
  <c r="D42" i="40"/>
  <c r="F41" i="40" s="1"/>
  <c r="D41" i="40"/>
  <c r="E40" i="40"/>
  <c r="D40" i="40"/>
  <c r="E39" i="40"/>
  <c r="D39" i="40"/>
  <c r="E38" i="40"/>
  <c r="D38" i="40"/>
  <c r="E37" i="40"/>
  <c r="D37" i="40"/>
  <c r="F35" i="40" s="1"/>
  <c r="D35" i="40"/>
  <c r="D14" i="40"/>
  <c r="D15" i="40"/>
  <c r="D16" i="40"/>
  <c r="D17" i="40"/>
  <c r="D18" i="40"/>
  <c r="D19" i="40"/>
  <c r="D20" i="40"/>
  <c r="D21" i="40"/>
  <c r="F12"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D25" i="39"/>
  <c r="D26" i="39"/>
  <c r="D27" i="39"/>
  <c r="F23" i="39"/>
  <c r="F35" i="39"/>
  <c r="D47" i="39"/>
  <c r="D48" i="39"/>
  <c r="D49" i="39"/>
  <c r="F47"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F29" i="39" s="1"/>
  <c r="D29" i="39"/>
  <c r="E27" i="39"/>
  <c r="E26" i="39"/>
  <c r="E25" i="39"/>
  <c r="D4" i="39"/>
  <c r="D5" i="39"/>
  <c r="F4" i="39" s="1"/>
  <c r="D6" i="39"/>
  <c r="D7" i="39"/>
  <c r="D8" i="39"/>
  <c r="D9" i="39"/>
  <c r="F10" i="39"/>
  <c r="F15" i="39"/>
  <c r="E19" i="39"/>
  <c r="D19" i="39"/>
  <c r="E18" i="39"/>
  <c r="D18" i="39"/>
  <c r="E17" i="39"/>
  <c r="D17" i="39"/>
  <c r="D16" i="39"/>
  <c r="D15" i="39"/>
  <c r="E14" i="39"/>
  <c r="D14" i="39"/>
  <c r="E13" i="39"/>
  <c r="D13" i="39"/>
  <c r="E12" i="39"/>
  <c r="D12" i="39"/>
  <c r="D11" i="39"/>
  <c r="D10" i="39"/>
  <c r="D65" i="38"/>
  <c r="D66" i="38"/>
  <c r="D67" i="38"/>
  <c r="D68" i="38"/>
  <c r="D69" i="38"/>
  <c r="D70" i="38"/>
  <c r="D71" i="38"/>
  <c r="D72" i="38"/>
  <c r="D73" i="38"/>
  <c r="D75" i="38"/>
  <c r="D76" i="38"/>
  <c r="D77" i="38"/>
  <c r="D78" i="38"/>
  <c r="D79" i="38"/>
  <c r="D80" i="38"/>
  <c r="D81" i="38"/>
  <c r="D82" i="38"/>
  <c r="F83" i="38"/>
  <c r="D88" i="38"/>
  <c r="D89" i="38"/>
  <c r="F85" i="38"/>
  <c r="D90" i="38"/>
  <c r="D91" i="38"/>
  <c r="F90" i="38"/>
  <c r="D87" i="38"/>
  <c r="D86" i="38"/>
  <c r="D84" i="38"/>
  <c r="D83" i="38"/>
  <c r="E73" i="38"/>
  <c r="E72" i="38"/>
  <c r="E71" i="38"/>
  <c r="E70" i="38"/>
  <c r="E69" i="38"/>
  <c r="E68" i="38"/>
  <c r="E67" i="38"/>
  <c r="E66" i="38"/>
  <c r="D64" i="38"/>
  <c r="D52" i="38"/>
  <c r="F52" i="38" s="1"/>
  <c r="D53" i="38"/>
  <c r="D54" i="38"/>
  <c r="D55" i="38"/>
  <c r="D56" i="38"/>
  <c r="D57" i="38"/>
  <c r="D58" i="38"/>
  <c r="D59" i="38"/>
  <c r="D60" i="38"/>
  <c r="F57" i="38"/>
  <c r="E51" i="38"/>
  <c r="D51" i="38"/>
  <c r="E50" i="38"/>
  <c r="D50" i="38"/>
  <c r="E49" i="38"/>
  <c r="D49" i="38"/>
  <c r="E48" i="38"/>
  <c r="D48" i="38"/>
  <c r="E47" i="38"/>
  <c r="D47" i="38"/>
  <c r="F45" i="38" s="1"/>
  <c r="D45" i="38"/>
  <c r="D29" i="38"/>
  <c r="D30" i="38"/>
  <c r="F29" i="38"/>
  <c r="D31" i="38"/>
  <c r="D32" i="38"/>
  <c r="D33" i="38"/>
  <c r="D34" i="38"/>
  <c r="D35" i="38"/>
  <c r="F31" i="38"/>
  <c r="D36" i="38"/>
  <c r="D37" i="38"/>
  <c r="D38" i="38"/>
  <c r="D39" i="38"/>
  <c r="D40" i="38"/>
  <c r="D41" i="38"/>
  <c r="F36" i="38"/>
  <c r="F42" i="38" s="1"/>
  <c r="G19" i="1" s="1"/>
  <c r="D4" i="38"/>
  <c r="D5" i="38"/>
  <c r="D6" i="38"/>
  <c r="D7" i="38"/>
  <c r="F4" i="38"/>
  <c r="D8" i="38"/>
  <c r="F8" i="38" s="1"/>
  <c r="D9" i="38"/>
  <c r="D10" i="38"/>
  <c r="D11" i="38"/>
  <c r="D12" i="38"/>
  <c r="F11" i="38" s="1"/>
  <c r="D15" i="38"/>
  <c r="D16" i="38"/>
  <c r="D17" i="38"/>
  <c r="D19" i="38"/>
  <c r="D20" i="38"/>
  <c r="D21" i="38"/>
  <c r="D23" i="38"/>
  <c r="D24" i="38"/>
  <c r="D25" i="38"/>
  <c r="F13" i="38"/>
  <c r="J143" i="37"/>
  <c r="J144" i="37"/>
  <c r="L143" i="37" s="1"/>
  <c r="J145" i="37"/>
  <c r="J146" i="37"/>
  <c r="L165" i="37"/>
  <c r="J165" i="37"/>
  <c r="L164" i="37"/>
  <c r="J164" i="37"/>
  <c r="L163" i="37"/>
  <c r="J163" i="37"/>
  <c r="L162" i="37"/>
  <c r="J162" i="37"/>
  <c r="L161" i="37"/>
  <c r="J161" i="37"/>
  <c r="J160" i="37"/>
  <c r="L159" i="37" s="1"/>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L138" i="37" s="1"/>
  <c r="J138" i="37"/>
  <c r="J92" i="37"/>
  <c r="J93" i="37"/>
  <c r="J94" i="37"/>
  <c r="J95" i="37"/>
  <c r="J96" i="37"/>
  <c r="L91" i="37"/>
  <c r="J98" i="37"/>
  <c r="J99" i="37"/>
  <c r="J100" i="37"/>
  <c r="J101" i="37"/>
  <c r="J102" i="37"/>
  <c r="L97" i="37" s="1"/>
  <c r="J104" i="37"/>
  <c r="J105" i="37"/>
  <c r="J106" i="37"/>
  <c r="J107" i="37"/>
  <c r="J108" i="37"/>
  <c r="L103"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L110" i="37" s="1"/>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J77" i="37"/>
  <c r="J78" i="37"/>
  <c r="J79" i="37"/>
  <c r="J80" i="37"/>
  <c r="J81" i="37"/>
  <c r="L78" i="37"/>
  <c r="L79" i="37"/>
  <c r="L80" i="37"/>
  <c r="L81" i="37"/>
  <c r="J83" i="37"/>
  <c r="J84" i="37"/>
  <c r="J85" i="37"/>
  <c r="J86" i="37"/>
  <c r="J87" i="37"/>
  <c r="L82" i="37"/>
  <c r="J63" i="37"/>
  <c r="J4" i="37"/>
  <c r="J6" i="37"/>
  <c r="L4" i="37" s="1"/>
  <c r="J7" i="37"/>
  <c r="J8" i="37"/>
  <c r="J9" i="37"/>
  <c r="J10" i="37"/>
  <c r="L10" i="37" s="1"/>
  <c r="J12" i="37"/>
  <c r="J13" i="37"/>
  <c r="J14" i="37"/>
  <c r="J15" i="37"/>
  <c r="J16" i="37"/>
  <c r="J18" i="37"/>
  <c r="J19" i="37"/>
  <c r="J20" i="37"/>
  <c r="J21" i="37"/>
  <c r="L16" i="37"/>
  <c r="J22" i="37"/>
  <c r="L22" i="37" s="1"/>
  <c r="J24" i="37"/>
  <c r="J25" i="37"/>
  <c r="J26" i="37"/>
  <c r="J27" i="37"/>
  <c r="J28" i="37"/>
  <c r="J30" i="37"/>
  <c r="J31" i="37"/>
  <c r="J32" i="37"/>
  <c r="J33" i="37"/>
  <c r="L28" i="37"/>
  <c r="J35" i="37"/>
  <c r="J37" i="37"/>
  <c r="J38" i="37"/>
  <c r="J39" i="37"/>
  <c r="L34" i="37" s="1"/>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s="1"/>
  <c r="J104" i="36"/>
  <c r="J105" i="36"/>
  <c r="J100" i="36"/>
  <c r="J99" i="36"/>
  <c r="J98" i="36"/>
  <c r="J97" i="36"/>
  <c r="J96" i="36"/>
  <c r="J95" i="36"/>
  <c r="J94" i="36"/>
  <c r="J93" i="36"/>
  <c r="J92" i="36"/>
  <c r="J91" i="36"/>
  <c r="J90" i="36"/>
  <c r="J89" i="36"/>
  <c r="J88" i="36"/>
  <c r="K86" i="36" s="1"/>
  <c r="J87" i="36"/>
  <c r="J86" i="36"/>
  <c r="J85" i="36"/>
  <c r="J84" i="36"/>
  <c r="J83" i="36"/>
  <c r="J82" i="36"/>
  <c r="J81" i="36"/>
  <c r="J80" i="36"/>
  <c r="J79" i="36"/>
  <c r="J78" i="36"/>
  <c r="J77" i="36"/>
  <c r="K56" i="36"/>
  <c r="K57" i="36"/>
  <c r="K58" i="36"/>
  <c r="K59" i="36"/>
  <c r="K60" i="36"/>
  <c r="J61" i="36"/>
  <c r="J62" i="36"/>
  <c r="K61" i="36"/>
  <c r="J63" i="36"/>
  <c r="J65" i="36"/>
  <c r="K63" i="36" s="1"/>
  <c r="J66" i="36"/>
  <c r="J67" i="36"/>
  <c r="K68" i="36"/>
  <c r="K70" i="36"/>
  <c r="K73" i="36"/>
  <c r="J73" i="36"/>
  <c r="K72" i="36"/>
  <c r="J72" i="36"/>
  <c r="K71" i="36"/>
  <c r="J71" i="36"/>
  <c r="J70" i="36"/>
  <c r="J69" i="36"/>
  <c r="J68" i="36"/>
  <c r="J60" i="36"/>
  <c r="J59" i="36"/>
  <c r="J58" i="36"/>
  <c r="J57" i="36"/>
  <c r="J56" i="36"/>
  <c r="J55" i="36"/>
  <c r="J54" i="36"/>
  <c r="J4" i="36"/>
  <c r="J5" i="36"/>
  <c r="K4" i="36" s="1"/>
  <c r="J6" i="36"/>
  <c r="J7" i="36"/>
  <c r="J8" i="36"/>
  <c r="J9" i="36"/>
  <c r="K8" i="36" s="1"/>
  <c r="J10" i="36"/>
  <c r="J11" i="36"/>
  <c r="J12" i="36"/>
  <c r="J13"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J45" i="36"/>
  <c r="K43" i="36" s="1"/>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K14" i="36" s="1"/>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55" i="40" l="1"/>
  <c r="F61" i="40" s="1"/>
  <c r="G27" i="1" s="1"/>
  <c r="F28" i="40"/>
  <c r="F32" i="40" s="1"/>
  <c r="G26" i="1" s="1"/>
  <c r="F50" i="39"/>
  <c r="G24" i="1" s="1"/>
  <c r="F20" i="39"/>
  <c r="G23" i="1" s="1"/>
  <c r="F74" i="38"/>
  <c r="F64" i="38"/>
  <c r="F61" i="38"/>
  <c r="G20" i="1" s="1"/>
  <c r="F26" i="38"/>
  <c r="G18" i="1" s="1"/>
  <c r="L147" i="37"/>
  <c r="L166" i="37" s="1"/>
  <c r="G16" i="1" s="1"/>
  <c r="L127" i="37"/>
  <c r="L122" i="37"/>
  <c r="L75" i="37"/>
  <c r="L62" i="37"/>
  <c r="L57" i="37"/>
  <c r="L42" i="37"/>
  <c r="G13" i="1" s="1"/>
  <c r="K93" i="36"/>
  <c r="K77" i="36"/>
  <c r="K54" i="36"/>
  <c r="K74" i="36" s="1"/>
  <c r="G10" i="1" s="1"/>
  <c r="K34" i="36"/>
  <c r="K51" i="36" s="1"/>
  <c r="G9" i="1" s="1"/>
  <c r="F93" i="38" l="1"/>
  <c r="G21" i="1" s="1"/>
  <c r="L135" i="37"/>
  <c r="G15" i="1" s="1"/>
  <c r="L88" i="37"/>
  <c r="G14" i="1" s="1"/>
  <c r="K106" i="36"/>
  <c r="G11" i="1" s="1"/>
</calcChain>
</file>

<file path=xl/sharedStrings.xml><?xml version="1.0" encoding="utf-8"?>
<sst xmlns="http://schemas.openxmlformats.org/spreadsheetml/2006/main" count="890" uniqueCount="501">
  <si>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</si>
  <si>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</si>
  <si>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</si>
  <si>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</si>
  <si>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</si>
  <si>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</si>
  <si>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</si>
  <si>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</si>
  <si>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</si>
  <si>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</si>
  <si>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</si>
  <si>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</si>
  <si>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</si>
  <si>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</si>
  <si>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</si>
  <si>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</si>
  <si>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</si>
  <si>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</si>
  <si>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</si>
  <si>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</si>
  <si>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</si>
  <si>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</si>
  <si>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</si>
  <si>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</si>
  <si>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</si>
  <si>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</si>
  <si>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</si>
  <si>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</si>
  <si>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</si>
  <si>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</si>
  <si>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</si>
  <si>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</si>
  <si>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</si>
  <si>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</si>
  <si>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</si>
  <si>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</si>
  <si>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</si>
  <si>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</si>
  <si>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</si>
  <si>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</si>
  <si>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</si>
  <si>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</si>
  <si>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</si>
  <si>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</si>
  <si>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</si>
  <si>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</si>
  <si>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</si>
  <si>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</si>
  <si>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</si>
  <si>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</si>
  <si>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</si>
  <si>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</si>
  <si>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</si>
  <si>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</si>
  <si>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</si>
  <si>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</si>
  <si>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</si>
  <si>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</si>
  <si>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</si>
  <si>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</si>
  <si>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</si>
  <si>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</si>
  <si>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</si>
  <si>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</si>
  <si>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</si>
  <si>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</si>
  <si>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</si>
  <si>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</si>
  <si>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</si>
  <si>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</si>
  <si>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</si>
  <si>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</si>
  <si>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</si>
  <si>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</si>
  <si>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</si>
  <si>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</si>
  <si>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</si>
  <si>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</si>
  <si>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</si>
  <si>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</si>
  <si>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</si>
  <si>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</si>
  <si>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</si>
  <si>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</si>
  <si>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http://www.unaids.org/en/dataanalysis/datatools/aidsinfo/</t>
  </si>
  <si>
    <t xml:space="preserve">Sustainability Analysis for Epidemic Control:  MALAWI </t>
  </si>
  <si>
    <t>Generalized</t>
  </si>
  <si>
    <t>Low Income</t>
  </si>
  <si>
    <t>Long Term Strategy</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</si>
  <si>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</si>
  <si>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</si>
  <si>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</si>
  <si>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</si>
  <si>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</si>
  <si>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</si>
  <si>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</si>
  <si>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</si>
  <si>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</si>
  <si>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</si>
  <si>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</si>
  <si>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</si>
  <si>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</si>
  <si>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</si>
  <si>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</si>
  <si>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</si>
  <si>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</si>
  <si>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</si>
  <si>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</si>
  <si>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</si>
  <si>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</si>
  <si>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</si>
  <si>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</si>
  <si>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</si>
  <si>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</si>
  <si>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</si>
  <si>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</si>
  <si>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</si>
  <si>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</si>
  <si>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</si>
  <si>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</si>
  <si>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</si>
  <si>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</si>
  <si>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</si>
  <si>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</si>
  <si>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</si>
  <si>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</si>
  <si>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</si>
  <si>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</si>
  <si>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</si>
  <si>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</si>
  <si>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</si>
  <si>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</si>
  <si>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</si>
  <si>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</si>
  <si>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</si>
  <si>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</si>
  <si>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</si>
  <si>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</si>
  <si>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</si>
  <si>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</si>
  <si>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</si>
  <si>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</si>
  <si>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</si>
  <si>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</si>
  <si>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</si>
  <si>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</si>
  <si>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</si>
  <si>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</si>
  <si>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</si>
  <si>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</si>
  <si>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</si>
  <si>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</si>
  <si>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</si>
  <si>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</si>
  <si>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</si>
  <si>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</si>
  <si>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</si>
  <si>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</si>
  <si>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</si>
  <si>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</si>
  <si>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</si>
  <si>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</si>
  <si>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</si>
  <si>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</si>
  <si>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</si>
  <si>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</si>
  <si>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</si>
  <si>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</si>
  <si>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</si>
  <si>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</si>
  <si>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</si>
  <si>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</si>
  <si>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</si>
  <si>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</si>
  <si>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</si>
  <si>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</si>
  <si>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</si>
  <si>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</si>
  <si>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</si>
  <si>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</si>
  <si>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</si>
  <si>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</si>
  <si>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</si>
  <si>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</si>
  <si>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</si>
  <si>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</si>
  <si>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</si>
  <si>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</si>
  <si>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</si>
  <si>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</si>
  <si>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</si>
  <si>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</si>
  <si>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</si>
  <si>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</si>
  <si>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</si>
  <si>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</si>
  <si>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</si>
  <si>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</si>
  <si>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</si>
  <si>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</si>
  <si>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</si>
  <si>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</si>
  <si>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</si>
  <si>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</si>
  <si>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</si>
  <si>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</si>
  <si>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</si>
  <si>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</si>
  <si>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</si>
  <si>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</si>
  <si>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</si>
  <si>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</si>
  <si>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</si>
  <si>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</si>
  <si>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</si>
  <si>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</si>
  <si>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</si>
  <si>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</si>
  <si>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</si>
  <si>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</si>
  <si>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</si>
  <si>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</si>
  <si>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</si>
  <si>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</si>
  <si>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</si>
  <si>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</si>
  <si>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</si>
  <si>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</si>
  <si>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</si>
  <si>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</si>
  <si>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</si>
  <si>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</si>
  <si>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</si>
  <si>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</si>
  <si>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</si>
  <si>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</si>
  <si>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</si>
  <si>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</si>
  <si>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</si>
  <si>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</si>
  <si>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</si>
  <si>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</si>
  <si>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</si>
  <si>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</si>
  <si>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</si>
  <si>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</si>
  <si>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</si>
  <si>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</si>
  <si>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</si>
  <si>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</si>
  <si>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</si>
  <si>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</si>
  <si>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</si>
  <si>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</si>
  <si>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</si>
  <si>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</si>
  <si>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</si>
  <si>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</si>
  <si>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</si>
  <si>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</si>
  <si>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</si>
  <si>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</si>
  <si>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</si>
  <si>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</si>
  <si>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</si>
  <si>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</si>
  <si>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</si>
  <si>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</si>
  <si>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</si>
  <si>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</si>
  <si>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</si>
  <si>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</si>
  <si>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</si>
  <si>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</si>
  <si>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</si>
  <si>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</si>
  <si>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</si>
  <si>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</si>
  <si>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</si>
  <si>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</si>
  <si>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</si>
  <si>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</si>
  <si>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</si>
  <si>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</si>
  <si>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</si>
  <si>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</si>
  <si>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</si>
  <si>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</si>
  <si>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</si>
  <si>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</si>
  <si>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</si>
  <si>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</si>
  <si>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</si>
  <si>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</si>
  <si>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</si>
  <si>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</si>
  <si>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</si>
  <si>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</si>
  <si>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</si>
  <si>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</si>
  <si>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</si>
  <si>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</si>
  <si>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</si>
  <si>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</si>
  <si>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</si>
  <si>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</si>
  <si>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</si>
  <si>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</si>
  <si>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</si>
  <si>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</si>
  <si>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</si>
  <si>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</si>
  <si>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</si>
  <si>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</si>
  <si>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</si>
  <si>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</si>
  <si>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</si>
  <si>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</si>
  <si>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</si>
  <si>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</si>
  <si>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</si>
  <si>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</si>
  <si>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</si>
  <si>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</si>
  <si>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</si>
  <si>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</si>
  <si>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</si>
  <si>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</si>
  <si>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</si>
  <si>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</si>
  <si>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</si>
  <si>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</si>
  <si>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</si>
  <si>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</si>
  <si>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</si>
  <si>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</si>
  <si>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</si>
  <si>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</si>
  <si>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</si>
  <si>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</si>
  <si>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</si>
  <si>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</si>
  <si>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</si>
  <si>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</si>
  <si>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</si>
  <si>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</si>
  <si>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</si>
  <si>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</si>
  <si>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</si>
  <si>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</si>
  <si>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</si>
  <si>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</si>
  <si>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</si>
  <si>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</si>
  <si>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</si>
  <si>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</si>
  <si>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</si>
  <si>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</si>
  <si>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</si>
  <si>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</si>
  <si>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</si>
  <si>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</si>
  <si>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</si>
  <si>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</si>
  <si>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</si>
  <si>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</si>
  <si>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</si>
  <si>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</si>
  <si>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</si>
  <si>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</si>
  <si>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</si>
  <si>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</si>
  <si>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</si>
  <si>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</si>
  <si>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</si>
  <si>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</si>
  <si>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</si>
  <si>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</si>
  <si>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</si>
  <si>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</si>
  <si>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</si>
  <si>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</si>
  <si>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</si>
  <si>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</si>
  <si>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</si>
  <si>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</si>
  <si>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</si>
  <si>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</si>
  <si>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</si>
  <si>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</si>
  <si>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</si>
  <si>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</si>
  <si>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</si>
  <si>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</si>
  <si>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</si>
  <si>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</si>
  <si>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</si>
  <si>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</si>
  <si>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</si>
  <si>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</si>
  <si>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</si>
  <si>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</si>
  <si>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</si>
  <si>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 xml:space="preserve">Source:   Global Fund Concept Note, 2014
</t>
  </si>
  <si>
    <t>Results are inclusive of impact of donor support to relevant domains, and reflect inputs of a cross-section of Malawi CSOs</t>
  </si>
  <si>
    <t>$95 Million</t>
  </si>
  <si>
    <t>National HIV Program Quarterly Report (July-September 2014); National HIV Implementation Plan (2014)</t>
  </si>
  <si>
    <t>The ANC Surveillance Survey is led by MOH; the BBSS is led by NAC, DHS EP&amp;D</t>
  </si>
  <si>
    <t>Donor-funded, GoM operated and managed activity; 2015 Global Fund Concept Note.</t>
  </si>
  <si>
    <t>While survey protocols generall include budget with sources of funding for most recent surveys, the majority of the funding comes from donor sources</t>
  </si>
  <si>
    <t>DHS (2010)</t>
  </si>
  <si>
    <t>Surveys take place on regular intervals: i.e., BBSS and ANC every 2 years, DHS every 4 years.  However, in the last few years the surveys are not taking place in a timely. 
Incidence surveillance is not taking place, as noted in the response; however, incidence surveys have been planned. These surveys are planned to collect data by age, though it may not be meaningful to analyze at sunational level as it was not powered to do that.</t>
  </si>
  <si>
    <t>National HIV Program Quarterly Report (July-September 2014)</t>
  </si>
  <si>
    <t>2015 Global Fund Concept Note - referencing the Multi-Site Study of HIV Among MSM, FSW, Prisoners, Transgender (2014); the BBSS draft report also has some preliminary data</t>
  </si>
  <si>
    <t xml:space="preserve">While the size extimations are managed by GoM, the majority of the funding comes from donor sources </t>
  </si>
  <si>
    <t>2014 NASA; 2014 NHA; Annual MOH Resource Mapping (2014)</t>
  </si>
  <si>
    <t>The activity is owned, operated and managed by the National Department of Planning; however, the majority of the funding for the activity comes from donors.</t>
  </si>
  <si>
    <t>Information may be available but it may not be easily accessable or always useful for all stakeholders</t>
  </si>
  <si>
    <t>Many more indicators included in the reports than the ones included within the question.
The activity is owned, operated and managed by the National Department of Planning; however, the majority of the funding for the activity comes from donors.</t>
  </si>
  <si>
    <t>Community-based conducted through NAC and MOH; facility-based conducted and coordinated by MOH.
The activity is owned, operated and managed by the National Department of Planning; however, the majority of the funding for the activity comes from donors.</t>
  </si>
  <si>
    <t xml:space="preserve">National HIV Implementation Plan (2014); and the National HIV Program Quarterly Report (July-September 2014)
</t>
  </si>
  <si>
    <t xml:space="preserve">The scale-up of the national program was purposeful and targeted the high burden sites. Need to identify which are the high prevalence/ high burden sites are and what is the distribution. For further discussion, acknowledge that the national program may be designed to target high prevalence or high burden sites. </t>
  </si>
  <si>
    <t>Service Provision Assessment; p89,117 (2013)</t>
  </si>
  <si>
    <t>National HIV Program Quarterly Report (July-September 2014); MoH Integrated Guidelines for HIV (2012)</t>
  </si>
  <si>
    <t xml:space="preserve">All sites are accredited by MOH and therefore MOH has data on facility ownership; All sites receive drugs through MOH (purchased by GF). </t>
  </si>
  <si>
    <t xml:space="preserve">2015 Global Fund Concept Note - referencing the Multi-Site Study of HIV Among MSM, FSW, Prisoners, Transgender (2014) </t>
  </si>
  <si>
    <t>Multi-site Study of HIV among MSM (page 14) reported that only 3.8% of HIV positive MSM were on ART. There are population estimate surveys underway, but cunnrently no plans exist to identify key populations through the national M andE system. We noted that the determination of KPs is challenged by variation in the definition to be able to track, e.g. differing types of FSW</t>
  </si>
  <si>
    <t>National HIV Program Quarterly Report (July-September 2014); the 2015 Global Fund Concept Note</t>
  </si>
  <si>
    <t>Using current eligibility criteria of CD4 500 treatment coverage is 70-something%. Using all PLHIV as a denominator coverage is 52%.</t>
  </si>
  <si>
    <t>National HIV AIDS Policy (2010). Patient charter exists within the Health Act and contains clauses on confidentiality (2011).</t>
  </si>
  <si>
    <t>There are no efforts to provide education on PLHIV rights. GOM has policies but they do not translate to site level implementation . Legal aids systems exist which are supported by Government but this is not actively supported</t>
  </si>
  <si>
    <r>
      <rPr>
        <b/>
        <sz val="11"/>
        <color theme="1"/>
        <rFont val="Calibri"/>
        <family val="2"/>
        <scheme val="minor"/>
      </rPr>
      <t>Q5. Uptake of services</t>
    </r>
    <r>
      <rPr>
        <sz val="11"/>
        <color theme="1"/>
        <rFont val="Calibri"/>
        <family val="2"/>
        <scheme val="minor"/>
      </rPr>
      <t xml:space="preserve">: What percent of PLHIV are currently receiving ART? </t>
    </r>
    <r>
      <rPr>
        <u/>
        <sz val="11"/>
        <color theme="1"/>
        <rFont val="Calibri"/>
        <family val="2"/>
        <scheme val="minor"/>
      </rPr>
      <t xml:space="preserve"> </t>
    </r>
    <r>
      <rPr>
        <b/>
        <u/>
        <sz val="11"/>
        <color theme="1"/>
        <rFont val="Calibri"/>
        <family val="2"/>
        <scheme val="minor"/>
      </rPr>
      <t>52</t>
    </r>
    <r>
      <rPr>
        <u/>
        <sz val="11"/>
        <color theme="1"/>
        <rFont val="Calibri"/>
        <family val="2"/>
        <scheme val="minor"/>
      </rPr>
      <t xml:space="preserve">% </t>
    </r>
  </si>
  <si>
    <t xml:space="preserve">Global Fund Concept Note (2015) </t>
  </si>
  <si>
    <t>This point is repeatedly mentioned in the GF Concept Note; however, there isn't an original citation.  Within the report, health sector vacancy is said to be around 1/3.</t>
  </si>
  <si>
    <t xml:space="preserve">The six-year Malawi Human Resource Emergency Plan  (2010) and the Malawi six-year Emergency Pre-Service Training Plan (2010). </t>
  </si>
  <si>
    <t>The Malawi six-year Emergency Pre-Service Training Plan (2010); MOH HIV Department Report on Meeting with Training Institutions (2012)</t>
  </si>
  <si>
    <t>The strategy is realized through the MOH Training Curricula; however, it has not been fully implemented.</t>
  </si>
  <si>
    <t>Training curricula are developed by the MOH. Content can be updated through additional modules. Systems exist within the National Technical Working Group to allow partner input.</t>
  </si>
  <si>
    <t>A key informant, Takondwa Mwas, Chief of Party for the Support for Service Delivery Integration Project (SSDI), has been apart of the roll-out of the HRIS; 2015-2020 National Strategic Plan for HIV/AIDS; 2015 Global Fund Concept Note</t>
  </si>
  <si>
    <t>Interoperability strategy has not been developed (Takondwa Mwase) national HRIS system has been rolled out to all districts and staff have been oriented. No report has been produced by MOH to our knowledge.</t>
  </si>
  <si>
    <t>2015 Global Fund Concept Note (p47 table 9) shows the funding allocation by source for HRH. MOH's contribution is 83%.</t>
  </si>
  <si>
    <t xml:space="preserve">The majority of the health work force is funded through GoM. </t>
  </si>
  <si>
    <t>2015 Global Fund Concept Note; 2014 NASA, 2014 NHA, and the MOH Resource Mapping exercise (2014).</t>
  </si>
  <si>
    <t>All ARVs are procured using Global Fund resources.</t>
  </si>
  <si>
    <t>2015 Global Fund Concept Note; 2014 NASA and 2014 NHA.</t>
  </si>
  <si>
    <t>All RTKs are procured using Global Fund resources.</t>
  </si>
  <si>
    <t>2015 Global Fund Concept Note</t>
  </si>
  <si>
    <t>Condoms are procured by USAID, UNFPA and Global Fund.</t>
  </si>
  <si>
    <t>Joint Strategy on Supply Chain Inegration (2012)</t>
  </si>
  <si>
    <t>There is a supply chain section in the national guideline that covers some of the supply chain aspects. Waste management by PMPB</t>
  </si>
  <si>
    <t xml:space="preserve">National HIV Program Quarterly Report (July-September 2014); the 2009-2013 National Pharmaceutical Strategy </t>
  </si>
  <si>
    <t>LMIS track sites that had stock out but doesn't measure the duration of the stock out. very site maintains buffer stock. MOH HIV department have established systems for repositioning stock where sites have reached a reorder threshold therefore anecdotally there have not been any stock outs of ARVS at sites in the past 2-3 years</t>
  </si>
  <si>
    <t>To our knowledge, no such assessment has been done.  As part of the GF requirements MOH has systems in place. (Specifically for GF procured commodities verify if there is an audit report)</t>
  </si>
  <si>
    <t xml:space="preserve">Quarterly QM/QI Assessment Report (July-September 2014), although QI systems have not been formally integrated into the national program
</t>
  </si>
  <si>
    <t>Feedback loop from partners forum has documentation of previous quality issues. HRH concerns noted- availability and accountability. HSS challenges</t>
  </si>
  <si>
    <t>Although it is recognised that there are some QI and QM activities conducted by MOH this is not consolidede into a national plan</t>
  </si>
  <si>
    <t>MOH SOPs and Technical Guidelines for PMTCT and ART (2014)</t>
  </si>
  <si>
    <t>Discordant couples not included; piloting test and treat for prisoners</t>
  </si>
  <si>
    <t>Quarterly QM/QI Assessment Report (July-September 2014)</t>
  </si>
  <si>
    <t xml:space="preserve">No action plans are produced- DIP clinical review- challenges and gaps are identified but PDSA cycles are not identified. </t>
  </si>
  <si>
    <t>National Technical Working Group Minutes (2014)</t>
  </si>
  <si>
    <t>Note that some partners are supporting sites that are transitioning e.g. MSF Belgium in Thyolo and transition plans have been developed. These sites are monitored in the same way as other sites- for discussion (to obtain information from MSF)</t>
  </si>
  <si>
    <t>The national budgets provide this information (http://www.finance.gov.mw)</t>
  </si>
  <si>
    <t xml:space="preserve">The Government of Malawi has guidelines that require all ministries, departments and agencies to spend at least 2 percent of their budgets on HIV activities; however this is never adhered to.
</t>
  </si>
  <si>
    <t>There is an MTEF. It is a 3-year rolling plan for the budget approved by the Parliament.</t>
  </si>
  <si>
    <t>Accordign to the 2014 NHA, the domestic revenue is between 23-27%</t>
  </si>
  <si>
    <t>Accoding the the 2014 NHA and Malawi Budget Documents - the GOM's health expenditure is at 6.5%.</t>
  </si>
  <si>
    <t>NASA or NHA data: Global Fund Concept Note, 2014; NASA, 2011/2012</t>
  </si>
  <si>
    <t>GFCN: 4.8%
NASA: 8.1%</t>
  </si>
  <si>
    <t>National HIV Program Quarterly Report (July-September 2014; 2015 Global Fund Concept Note</t>
  </si>
  <si>
    <t>Prevention Summit Report shows evidence based shifts in reprogramming</t>
  </si>
  <si>
    <t>2015-2020 National Strategic Plan for HIV/AIDS; 2015 Global Fund Concept Note</t>
  </si>
  <si>
    <t>MOH Quarterly Supervision Reports (July-September 2014); national ART/PMTCT TWG meeting minutes (2014); 2015 Global Fund Concept Note; National AIDS Commission's Procurement Review Committee meeting minutes (2014); the 2015-2020 National Strategic Plan for HIV/AIDS</t>
  </si>
  <si>
    <t>The national budget pays for the national public health system and the health care worker salaries - however, there is no system to measure the proportion of domestic HIV spending that supports direct service delivery</t>
  </si>
  <si>
    <t>The revised data ($134 and $149) comes from the CHAI MATCH I and MATCH II studies. The increased cost is due to shift from Stavudine to Tenofovir as first line ART regimen.</t>
  </si>
  <si>
    <t>Information published at a high level (% of national budget going to health), but no detail on percent available for HIV/AIDS according to CSOs; information in budget not clearly presented; not user friendly; elements of interest not included in a single section of the document, but cross-referenced, requiring users to consult mulitple sections to produce an answer (HIV. nutrition, MCH all have HIV funding, even education and agriculture), geographic distribution also unclear</t>
  </si>
  <si>
    <t>Point of regular discussion at the Donors for Health Group</t>
  </si>
  <si>
    <t>There is a report; however, is not comprehensive and invitations to the review are selective; it is difficult for CSOs to get full report</t>
  </si>
  <si>
    <t>There is a data quality audit by GF and an annual audit of NAC; however,  document goes to donors but not general public.</t>
  </si>
  <si>
    <t>information simply not available</t>
  </si>
  <si>
    <t>may be complete and timely but not publicly shared and difficult to interpret</t>
  </si>
  <si>
    <t>CSOs called upon to participate in GF concept note development due to GF requirements but engagement ad hoc and invitations selective; certain groups were not represented</t>
  </si>
  <si>
    <t>Penal Code 153 (anti-sodomy law); Malawi Leagal Assesment Report (2014)</t>
  </si>
  <si>
    <t>Key population access to services is impacted by the negative interpretation of laws which directly impacts the willingness and ability to access services</t>
  </si>
  <si>
    <t>Malawi Leagal Assesment Report (2014); 2015-2020 National Strategic Plan for HIV/AIDS</t>
  </si>
  <si>
    <t>The 2015-2020 National Strategic Plan creates a favorable enviornment for sexual minorities and sex workers to access services; however, the policies are on paper, new and cannot ensure access</t>
  </si>
  <si>
    <t>CSO participates on the Global Fund CCM and in the development of national documents; however, engagement is relationship based</t>
  </si>
  <si>
    <t>National Health Sector Strategic Plan (2011); National HIV/AIDS Guidelines (2014); 2015-2020 National Strategic Plan for HIV/AIDS</t>
  </si>
  <si>
    <t>2015-2020 National Strategic Plan for HIV/AIDS</t>
  </si>
  <si>
    <t xml:space="preserve">Global Fund Concept Note (2015); 2015-2020 National Strategic Plan for HIV/AIDS; National Health Sector Stretegic Plan (2011) </t>
  </si>
  <si>
    <t>Bi-annual reviews do not refect total donor investments.  There is no national technical working group in place for financing. Mechanisms and processes are in place to ensure that all information is captured; however, the effort isn't always comprehensive or useful</t>
  </si>
  <si>
    <t>CCM Program Improvement Plan and 2015 Global Fund Concept Note</t>
  </si>
  <si>
    <t>2015-2020 National Stretgic Plan for HIV/AIDS</t>
  </si>
  <si>
    <t>Coordination systems and bodies are in place; however, the extent to which ALL activities are coordinated varries from district to district.  Additionally, the extent to which ALL stakeholders participate varries as well.</t>
  </si>
  <si>
    <t>2015 Global Fund Concept Note; 2015-2020 National Strategic Plan for HIV/AIDS</t>
  </si>
  <si>
    <t>Participation is outlined "on paper"; however, there are limitations with "operationalization"</t>
  </si>
  <si>
    <t xml:space="preserve">A. Key discussion points:  Ten of the fifteen elements were noted as “unstainable” or “emerging”.  Of these ten elements, two were scored “red”, while eight elements scored “yellow”.  The following six elements were identified as most critical to ensuring sustained control of the epidemic: (1) Epidemiological and health data; (2) financial and expenditure data; (3) access and demand for treatment and care services; (4) human resources for health; (5) commodity security and supply chain;  (6) quality management.  It should be noted that the Malawi national response is more than 95% donor funded. While GoM leads and oversees the national response, USG, Global Fund and other donor sources are critical to the successes.  It was noted in the discussion that there remains a need to prioritize increased resource commitments from the Government of Malawi; however, it is unlikely a dramatic increase in funding from GoM would be realized in the next 2-3 years.
</t>
  </si>
  <si>
    <t>C. Key discussion points: DfID was the largest contributor to the national donor pool for health and HIV/AIDS and would have been a key contributor to closing gaps; however, because of “Cash Gate” DfID funding was pulled.  As a result, the number of donors and the resources available to address priority elements not receiving support is limited.</t>
  </si>
  <si>
    <t>B. Key discussion points: The USG and Global Fund constitute the largest share of funding to the 2015-2020 National Strategic Plan.  Support for the six priority elements noted in the previous question will be directed through these efforts (i.e., USG funds 82% of treatment services – excluding commodities).</t>
  </si>
  <si>
    <t>D. Key discussion points: PEPFAR was noted as being uniquely qualified to address the six priority elements given its core programmatic objectives.</t>
  </si>
  <si>
    <t>E. Key Discussion points: Supporting improvements in the six priority elements can be realized through PEPFAR’s already identified core and near core activities for PMTCT, care and treatment, community, and health systems strengthening.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</si>
</sst>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i/>
      <sz val="8"/>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56">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0" fillId="0" borderId="0" xfId="0" applyBorder="1" applyAlignment="1">
      <alignment wrapText="1"/>
    </xf>
    <xf numFmtId="0" fontId="8" fillId="0" borderId="58" xfId="0" applyFont="1" applyBorder="1" applyAlignment="1" applyProtection="1">
      <alignment horizontal="center" vertical="center" wrapText="1"/>
      <protection locked="0"/>
    </xf>
    <xf numFmtId="0" fontId="0" fillId="0" borderId="49" xfId="0" applyBorder="1" applyAlignment="1" applyProtection="1">
      <alignment horizontal="left" vertical="top" wrapText="1"/>
      <protection locked="0"/>
    </xf>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17"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42"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44"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7" fillId="0" borderId="26" xfId="0" applyFont="1" applyBorder="1" applyAlignment="1">
      <alignment horizontal="left" wrapText="1"/>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11" fillId="0" borderId="29"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1" fillId="0" borderId="32" xfId="0" applyFont="1" applyBorder="1" applyAlignment="1" applyProtection="1">
      <alignment horizontal="left" vertical="top" wrapText="1"/>
      <protection locked="0"/>
    </xf>
    <xf numFmtId="0" fontId="11" fillId="0" borderId="41" xfId="0" applyFont="1" applyBorder="1" applyAlignment="1" applyProtection="1">
      <alignment horizontal="left" vertical="top" wrapText="1"/>
      <protection locked="0"/>
    </xf>
    <xf numFmtId="0" fontId="3" fillId="0" borderId="0" xfId="0" applyFont="1" applyAlignment="1">
      <alignment horizontal="left"/>
    </xf>
    <xf numFmtId="0" fontId="11"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4" xfId="0" applyFill="1" applyBorder="1" applyAlignment="1" applyProtection="1">
      <alignment horizontal="left" vertical="top" wrapText="1"/>
      <protection locked="0"/>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47" xfId="0" applyBorder="1" applyAlignment="1">
      <alignment horizontal="left" vertic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53" xfId="0"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49"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21" fillId="0" borderId="44"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4" xfId="3" applyFont="1" applyBorder="1" applyAlignment="1" applyProtection="1">
      <alignment horizontal="left" vertical="top" wrapText="1"/>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9" xfId="0" applyBorder="1" applyProtection="1">
      <protection locked="0"/>
    </xf>
    <xf numFmtId="0" fontId="0" fillId="0" borderId="32" xfId="0" applyBorder="1" applyProtection="1">
      <protection locked="0"/>
    </xf>
    <xf numFmtId="0" fontId="0" fillId="0" borderId="37" xfId="0" applyBorder="1" applyProtection="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1" fontId="0" fillId="0" borderId="0" xfId="0" applyNumberFormat="1"/>
    <xf numFmtId="1" fontId="0" fillId="0" borderId="0" xfId="0" applyNumberFormat="1" applyFill="1" applyBorder="1"/>
    <xf numFmtId="0" fontId="29" fillId="3" borderId="0" xfId="0" applyFont="1" applyFill="1" applyBorder="1" applyAlignment="1" applyProtection="1">
      <alignment horizontal="left" vertical="top" wrapText="1"/>
      <protection locked="0"/>
    </xf>
    <xf numFmtId="0" fontId="29" fillId="3" borderId="6" xfId="0" applyFont="1" applyFill="1" applyBorder="1" applyAlignment="1" applyProtection="1">
      <alignment horizontal="left" vertical="top" wrapText="1"/>
      <protection locked="0"/>
    </xf>
    <xf numFmtId="0" fontId="0" fillId="8" borderId="57" xfId="0" applyFill="1" applyBorder="1" applyAlignment="1" applyProtection="1">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41"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0" fillId="0" borderId="58" xfId="0" applyBorder="1" applyAlignment="1" applyProtection="1">
      <alignment horizontal="center" vertical="top" wrapText="1"/>
      <protection locked="0"/>
    </xf>
    <xf numFmtId="0" fontId="0" fillId="0" borderId="49" xfId="0" applyBorder="1" applyAlignment="1" applyProtection="1">
      <alignment horizontal="center" vertical="top" wrapText="1"/>
      <protection locked="0"/>
    </xf>
    <xf numFmtId="0" fontId="0" fillId="0" borderId="59" xfId="0" applyBorder="1" applyAlignment="1" applyProtection="1">
      <alignment horizontal="center" vertical="top" wrapText="1"/>
      <protection locked="0"/>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22" fillId="0" borderId="44" xfId="0" applyFont="1" applyBorder="1" applyAlignment="1" applyProtection="1">
      <alignment horizontal="left" vertical="top" wrapText="1"/>
      <protection locked="0"/>
    </xf>
    <xf numFmtId="0" fontId="22" fillId="0" borderId="58" xfId="0" applyFont="1" applyBorder="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22" fillId="0" borderId="53" xfId="0" applyFont="1" applyBorder="1" applyAlignment="1" applyProtection="1">
      <alignment horizontal="left" vertical="top" wrapText="1"/>
      <protection locked="0"/>
    </xf>
    <xf numFmtId="0" fontId="17" fillId="0" borderId="29"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17" fillId="0" borderId="37" xfId="0" applyFont="1" applyBorder="1" applyAlignment="1" applyProtection="1">
      <alignment horizontal="left" vertical="top" wrapText="1"/>
      <protection locked="0"/>
    </xf>
    <xf numFmtId="0" fontId="17" fillId="0" borderId="60" xfId="0" applyFont="1" applyBorder="1" applyAlignment="1" applyProtection="1">
      <alignment horizontal="left" vertical="top" wrapText="1"/>
      <protection locked="0"/>
    </xf>
    <xf numFmtId="0" fontId="0" fillId="8" borderId="34" xfId="0" applyFill="1" applyBorder="1" applyAlignment="1"/>
    <xf numFmtId="0" fontId="17" fillId="0" borderId="58" xfId="0" applyFont="1" applyBorder="1" applyAlignment="1" applyProtection="1">
      <alignment horizontal="left" vertical="top" wrapText="1"/>
      <protection locked="0"/>
    </xf>
    <xf numFmtId="0" fontId="17" fillId="0" borderId="59" xfId="0" applyFont="1" applyBorder="1" applyAlignment="1" applyProtection="1">
      <alignment horizontal="left" vertical="top" wrapText="1"/>
      <protection locked="0"/>
    </xf>
    <xf numFmtId="0" fontId="8" fillId="8" borderId="34" xfId="0" applyFont="1" applyFill="1" applyBorder="1" applyAlignment="1" applyProtection="1">
      <protection locked="0"/>
    </xf>
    <xf numFmtId="0" fontId="0" fillId="8" borderId="34" xfId="0" applyFill="1" applyBorder="1" applyAlignment="1">
      <alignment wrapText="1"/>
    </xf>
    <xf numFmtId="0" fontId="20" fillId="0" borderId="58" xfId="0" applyFont="1" applyBorder="1" applyAlignment="1" applyProtection="1">
      <alignment horizontal="left" vertical="top" wrapText="1"/>
      <protection locked="0"/>
    </xf>
    <xf numFmtId="0" fontId="20" fillId="0" borderId="49" xfId="0" applyFont="1" applyBorder="1" applyAlignment="1" applyProtection="1">
      <alignment horizontal="left" vertical="top" wrapText="1"/>
      <protection locked="0"/>
    </xf>
    <xf numFmtId="0" fontId="20" fillId="0" borderId="59" xfId="0" applyFont="1" applyBorder="1" applyAlignment="1" applyProtection="1">
      <alignment horizontal="left" vertical="top" wrapText="1"/>
      <protection locked="0"/>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5387657938106573"/>
          <c:y val="2.0212572438346198E-2"/>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2012</c:v>
                </c:pt>
                <c:pt idx="1">
                  <c:v>2013</c:v>
                </c:pt>
                <c:pt idx="2">
                  <c:v>2014</c:v>
                </c:pt>
              </c:numCache>
            </c:numRef>
          </c:cat>
          <c:val>
            <c:numRef>
              <c:f>'Chart I - Financing'!$B$3:$E$3</c:f>
              <c:numCache>
                <c:formatCode>0</c:formatCode>
                <c:ptCount val="3"/>
                <c:pt idx="0">
                  <c:v>64385672.129005745</c:v>
                </c:pt>
                <c:pt idx="1">
                  <c:v>61724780.79676681</c:v>
                </c:pt>
                <c:pt idx="2">
                  <c:v>81228364.335833326</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2012</c:v>
                </c:pt>
                <c:pt idx="1">
                  <c:v>2013</c:v>
                </c:pt>
                <c:pt idx="2">
                  <c:v>2014</c:v>
                </c:pt>
              </c:numCache>
            </c:numRef>
          </c:cat>
          <c:val>
            <c:numRef>
              <c:f>'Chart I - Financing'!$B$5:$E$5</c:f>
              <c:numCache>
                <c:formatCode>0</c:formatCode>
                <c:ptCount val="3"/>
                <c:pt idx="0">
                  <c:v>140342954</c:v>
                </c:pt>
                <c:pt idx="1">
                  <c:v>148462433</c:v>
                </c:pt>
                <c:pt idx="2">
                  <c:v>42029534</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2012</c:v>
                </c:pt>
                <c:pt idx="1">
                  <c:v>2013</c:v>
                </c:pt>
                <c:pt idx="2">
                  <c:v>2014</c:v>
                </c:pt>
              </c:numCache>
            </c:numRef>
          </c:cat>
          <c:val>
            <c:numRef>
              <c:f>'Chart I - Financing'!$B$2:$E$2</c:f>
              <c:numCache>
                <c:formatCode>General</c:formatCode>
                <c:ptCount val="3"/>
                <c:pt idx="0">
                  <c:v>10557083</c:v>
                </c:pt>
                <c:pt idx="1">
                  <c:v>13013063</c:v>
                </c:pt>
                <c:pt idx="2">
                  <c:v>12033767</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2012</c:v>
                </c:pt>
                <c:pt idx="1">
                  <c:v>2013</c:v>
                </c:pt>
                <c:pt idx="2">
                  <c:v>2014</c:v>
                </c:pt>
              </c:numCache>
            </c:numRef>
          </c:cat>
          <c:val>
            <c:numRef>
              <c:f>'Chart I - Financing'!$B$4:$E$4</c:f>
              <c:numCache>
                <c:formatCode>0</c:formatCode>
                <c:ptCount val="3"/>
                <c:pt idx="0">
                  <c:v>73519678</c:v>
                </c:pt>
                <c:pt idx="1">
                  <c:v>65605110</c:v>
                </c:pt>
                <c:pt idx="2">
                  <c:v>114996234</c:v>
                </c:pt>
              </c:numCache>
            </c:numRef>
          </c:val>
        </c:ser>
        <c:dLbls>
          <c:showLegendKey val="0"/>
          <c:showVal val="0"/>
          <c:showCatName val="0"/>
          <c:showSerName val="0"/>
          <c:showPercent val="0"/>
          <c:showBubbleSize val="0"/>
        </c:dLbls>
        <c:axId val="205758848"/>
        <c:axId val="205752960"/>
      </c:areaChart>
      <c:valAx>
        <c:axId val="205752960"/>
        <c:scaling>
          <c:orientation val="minMax"/>
        </c:scaling>
        <c:delete val="0"/>
        <c:axPos val="l"/>
        <c:majorGridlines/>
        <c:numFmt formatCode="0" sourceLinked="1"/>
        <c:majorTickMark val="out"/>
        <c:minorTickMark val="none"/>
        <c:tickLblPos val="nextTo"/>
        <c:txPr>
          <a:bodyPr/>
          <a:lstStyle/>
          <a:p>
            <a:pPr>
              <a:defRPr sz="800"/>
            </a:pPr>
            <a:endParaRPr lang="en-US"/>
          </a:p>
        </c:txPr>
        <c:crossAx val="205758848"/>
        <c:crosses val="autoZero"/>
        <c:crossBetween val="midCat"/>
        <c:dispUnits>
          <c:builtInUnit val="millions"/>
          <c:dispUnitsLbl>
            <c:layout>
              <c:manualLayout>
                <c:xMode val="edge"/>
                <c:yMode val="edge"/>
                <c:x val="5.4495513642190074E-2"/>
                <c:y val="0.27257295808320992"/>
              </c:manualLayout>
            </c:layout>
            <c:tx>
              <c:rich>
                <a:bodyPr/>
                <a:lstStyle/>
                <a:p>
                  <a:pPr>
                    <a:defRPr sz="800" b="0"/>
                  </a:pPr>
                  <a:r>
                    <a:rPr lang="en-US" sz="800" b="0"/>
                    <a:t>USD Millions</a:t>
                  </a:r>
                </a:p>
              </c:rich>
            </c:tx>
          </c:dispUnitsLbl>
        </c:dispUnits>
      </c:valAx>
      <c:catAx>
        <c:axId val="205758848"/>
        <c:scaling>
          <c:orientation val="minMax"/>
        </c:scaling>
        <c:delete val="0"/>
        <c:axPos val="b"/>
        <c:numFmt formatCode="General" sourceLinked="1"/>
        <c:majorTickMark val="out"/>
        <c:minorTickMark val="none"/>
        <c:tickLblPos val="nextTo"/>
        <c:crossAx val="20575296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741296660500919"/>
          <c:y val="1.3440808042011974E-2"/>
        </c:manualLayout>
      </c:layout>
      <c:overlay val="0"/>
    </c:title>
    <c:autoTitleDeleted val="0"/>
    <c:plotArea>
      <c:layout>
        <c:manualLayout>
          <c:layoutTarget val="inner"/>
          <c:xMode val="edge"/>
          <c:yMode val="edge"/>
          <c:x val="0.21463055420020777"/>
          <c:y val="0.19480351414406533"/>
          <c:w val="0.6982551020656842"/>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340</c:v>
                </c:pt>
                <c:pt idx="1">
                  <c:v>380</c:v>
                </c:pt>
                <c:pt idx="2">
                  <c:v>350</c:v>
                </c:pt>
                <c:pt idx="3">
                  <c:v>390</c:v>
                </c:pt>
                <c:pt idx="4">
                  <c:v>350</c:v>
                </c:pt>
                <c:pt idx="5">
                  <c:v>420</c:v>
                </c:pt>
                <c:pt idx="6">
                  <c:v>460</c:v>
                </c:pt>
                <c:pt idx="7">
                  <c:v>470</c:v>
                </c:pt>
                <c:pt idx="8">
                  <c:v>480</c:v>
                </c:pt>
                <c:pt idx="9">
                  <c:v>480</c:v>
                </c:pt>
                <c:pt idx="10">
                  <c:v>490</c:v>
                </c:pt>
                <c:pt idx="11">
                  <c:v>470</c:v>
                </c:pt>
                <c:pt idx="12">
                  <c:v>470</c:v>
                </c:pt>
                <c:pt idx="13">
                  <c:v>490</c:v>
                </c:pt>
                <c:pt idx="14">
                  <c:v>520</c:v>
                </c:pt>
                <c:pt idx="15">
                  <c:v>530</c:v>
                </c:pt>
                <c:pt idx="16">
                  <c:v>550</c:v>
                </c:pt>
                <c:pt idx="17">
                  <c:v>600</c:v>
                </c:pt>
                <c:pt idx="18">
                  <c:v>640</c:v>
                </c:pt>
                <c:pt idx="19">
                  <c:v>680</c:v>
                </c:pt>
                <c:pt idx="20">
                  <c:v>710</c:v>
                </c:pt>
                <c:pt idx="21">
                  <c:v>730</c:v>
                </c:pt>
                <c:pt idx="22">
                  <c:v>730</c:v>
                </c:pt>
              </c:numCache>
            </c:numRef>
          </c:val>
          <c:smooth val="0"/>
        </c:ser>
        <c:dLbls>
          <c:showLegendKey val="0"/>
          <c:showVal val="0"/>
          <c:showCatName val="0"/>
          <c:showSerName val="0"/>
          <c:showPercent val="0"/>
          <c:showBubbleSize val="0"/>
        </c:dLbls>
        <c:marker val="1"/>
        <c:smooth val="0"/>
        <c:axId val="208212736"/>
        <c:axId val="208214272"/>
      </c:lineChart>
      <c:catAx>
        <c:axId val="208212736"/>
        <c:scaling>
          <c:orientation val="minMax"/>
        </c:scaling>
        <c:delete val="0"/>
        <c:axPos val="b"/>
        <c:numFmt formatCode="General" sourceLinked="1"/>
        <c:majorTickMark val="out"/>
        <c:minorTickMark val="none"/>
        <c:tickLblPos val="nextTo"/>
        <c:txPr>
          <a:bodyPr rot="0"/>
          <a:lstStyle/>
          <a:p>
            <a:pPr>
              <a:defRPr sz="800"/>
            </a:pPr>
            <a:endParaRPr lang="en-US"/>
          </a:p>
        </c:txPr>
        <c:crossAx val="208214272"/>
        <c:crosses val="autoZero"/>
        <c:auto val="1"/>
        <c:lblAlgn val="ctr"/>
        <c:lblOffset val="100"/>
        <c:tickLblSkip val="4"/>
        <c:tickMarkSkip val="2"/>
        <c:noMultiLvlLbl val="0"/>
      </c:catAx>
      <c:valAx>
        <c:axId val="208214272"/>
        <c:scaling>
          <c:orientation val="minMax"/>
        </c:scaling>
        <c:delete val="0"/>
        <c:axPos val="l"/>
        <c:majorGridlines/>
        <c:title>
          <c:tx>
            <c:rich>
              <a:bodyPr rot="-5400000" vert="horz"/>
              <a:lstStyle/>
              <a:p>
                <a:pPr>
                  <a:defRPr sz="800" b="0"/>
                </a:pPr>
                <a:r>
                  <a:rPr lang="en-US" sz="800" b="0"/>
                  <a:t>current international dollars</a:t>
                </a:r>
              </a:p>
            </c:rich>
          </c:tx>
          <c:layout>
            <c:manualLayout>
              <c:xMode val="edge"/>
              <c:yMode val="edge"/>
              <c:x val="6.4957663099163496E-2"/>
              <c:y val="0.1818303933055419"/>
            </c:manualLayout>
          </c:layout>
          <c:overlay val="0"/>
        </c:title>
        <c:numFmt formatCode="General" sourceLinked="1"/>
        <c:majorTickMark val="out"/>
        <c:minorTickMark val="none"/>
        <c:tickLblPos val="nextTo"/>
        <c:txPr>
          <a:bodyPr/>
          <a:lstStyle/>
          <a:p>
            <a:pPr>
              <a:defRPr sz="800"/>
            </a:pPr>
            <a:endParaRPr lang="en-US"/>
          </a:p>
        </c:txPr>
        <c:crossAx val="2082127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12.9</c:v>
                </c:pt>
                <c:pt idx="1">
                  <c:v>13.8</c:v>
                </c:pt>
                <c:pt idx="2">
                  <c:v>14.6</c:v>
                </c:pt>
                <c:pt idx="3">
                  <c:v>15.2</c:v>
                </c:pt>
                <c:pt idx="4">
                  <c:v>15.8</c:v>
                </c:pt>
                <c:pt idx="5">
                  <c:v>16.3</c:v>
                </c:pt>
                <c:pt idx="6">
                  <c:v>16.7</c:v>
                </c:pt>
                <c:pt idx="7">
                  <c:v>17.100000000000001</c:v>
                </c:pt>
                <c:pt idx="8">
                  <c:v>17.3</c:v>
                </c:pt>
                <c:pt idx="9">
                  <c:v>17.5</c:v>
                </c:pt>
                <c:pt idx="10">
                  <c:v>17.5</c:v>
                </c:pt>
                <c:pt idx="11">
                  <c:v>17.399999999999999</c:v>
                </c:pt>
                <c:pt idx="12">
                  <c:v>17</c:v>
                </c:pt>
                <c:pt idx="13">
                  <c:v>16.5</c:v>
                </c:pt>
                <c:pt idx="14">
                  <c:v>15.9</c:v>
                </c:pt>
                <c:pt idx="15">
                  <c:v>15.2</c:v>
                </c:pt>
                <c:pt idx="16">
                  <c:v>14.5</c:v>
                </c:pt>
                <c:pt idx="17">
                  <c:v>13.8</c:v>
                </c:pt>
                <c:pt idx="18">
                  <c:v>13.2</c:v>
                </c:pt>
                <c:pt idx="19">
                  <c:v>12.5</c:v>
                </c:pt>
                <c:pt idx="20">
                  <c:v>12</c:v>
                </c:pt>
                <c:pt idx="21">
                  <c:v>11.4</c:v>
                </c:pt>
                <c:pt idx="22">
                  <c:v>10.8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2.3199999999999998</c:v>
                </c:pt>
                <c:pt idx="1">
                  <c:v>2.2999999999999998</c:v>
                </c:pt>
                <c:pt idx="2">
                  <c:v>2.29</c:v>
                </c:pt>
                <c:pt idx="3">
                  <c:v>2.3199999999999998</c:v>
                </c:pt>
                <c:pt idx="4">
                  <c:v>2.35</c:v>
                </c:pt>
                <c:pt idx="5">
                  <c:v>2.4</c:v>
                </c:pt>
                <c:pt idx="6">
                  <c:v>2.4300000000000002</c:v>
                </c:pt>
                <c:pt idx="7">
                  <c:v>2.4300000000000002</c:v>
                </c:pt>
                <c:pt idx="8">
                  <c:v>2.41</c:v>
                </c:pt>
                <c:pt idx="9">
                  <c:v>2.36</c:v>
                </c:pt>
                <c:pt idx="10">
                  <c:v>2.27</c:v>
                </c:pt>
                <c:pt idx="11">
                  <c:v>2.14</c:v>
                </c:pt>
                <c:pt idx="12">
                  <c:v>1.98</c:v>
                </c:pt>
                <c:pt idx="13">
                  <c:v>1.8</c:v>
                </c:pt>
                <c:pt idx="14">
                  <c:v>1.61</c:v>
                </c:pt>
                <c:pt idx="15">
                  <c:v>1.41</c:v>
                </c:pt>
                <c:pt idx="16">
                  <c:v>1.21</c:v>
                </c:pt>
                <c:pt idx="17">
                  <c:v>1.03</c:v>
                </c:pt>
                <c:pt idx="18">
                  <c:v>0.87</c:v>
                </c:pt>
                <c:pt idx="19">
                  <c:v>0.74</c:v>
                </c:pt>
                <c:pt idx="20">
                  <c:v>0.63</c:v>
                </c:pt>
                <c:pt idx="21">
                  <c:v>0.55000000000000004</c:v>
                </c:pt>
                <c:pt idx="22">
                  <c:v>0.48</c:v>
                </c:pt>
              </c:numCache>
            </c:numRef>
          </c:val>
          <c:smooth val="0"/>
        </c:ser>
        <c:dLbls>
          <c:showLegendKey val="0"/>
          <c:showVal val="0"/>
          <c:showCatName val="0"/>
          <c:showSerName val="0"/>
          <c:showPercent val="0"/>
          <c:showBubbleSize val="0"/>
        </c:dLbls>
        <c:marker val="1"/>
        <c:smooth val="0"/>
        <c:axId val="208270080"/>
        <c:axId val="20827161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660000</c:v>
                </c:pt>
                <c:pt idx="1">
                  <c:v>720000</c:v>
                </c:pt>
                <c:pt idx="2">
                  <c:v>760000</c:v>
                </c:pt>
                <c:pt idx="3">
                  <c:v>800000</c:v>
                </c:pt>
                <c:pt idx="4">
                  <c:v>840000</c:v>
                </c:pt>
                <c:pt idx="5">
                  <c:v>880000</c:v>
                </c:pt>
                <c:pt idx="6">
                  <c:v>930000</c:v>
                </c:pt>
                <c:pt idx="7">
                  <c:v>970000</c:v>
                </c:pt>
                <c:pt idx="8">
                  <c:v>1000000</c:v>
                </c:pt>
                <c:pt idx="9">
                  <c:v>1000000</c:v>
                </c:pt>
                <c:pt idx="10">
                  <c:v>1100000</c:v>
                </c:pt>
                <c:pt idx="11">
                  <c:v>1100000</c:v>
                </c:pt>
                <c:pt idx="12">
                  <c:v>1100000</c:v>
                </c:pt>
                <c:pt idx="13">
                  <c:v>1100000</c:v>
                </c:pt>
                <c:pt idx="14">
                  <c:v>1100000</c:v>
                </c:pt>
                <c:pt idx="15">
                  <c:v>1100000</c:v>
                </c:pt>
                <c:pt idx="16">
                  <c:v>1100000</c:v>
                </c:pt>
                <c:pt idx="17">
                  <c:v>1100000</c:v>
                </c:pt>
                <c:pt idx="18">
                  <c:v>1100000</c:v>
                </c:pt>
                <c:pt idx="19">
                  <c:v>1100000</c:v>
                </c:pt>
                <c:pt idx="20">
                  <c:v>1100000</c:v>
                </c:pt>
                <c:pt idx="21">
                  <c:v>1100000</c:v>
                </c:pt>
                <c:pt idx="22">
                  <c:v>1000000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34000</c:v>
                </c:pt>
                <c:pt idx="1">
                  <c:v>41000</c:v>
                </c:pt>
                <c:pt idx="2">
                  <c:v>46000</c:v>
                </c:pt>
                <c:pt idx="3">
                  <c:v>52000</c:v>
                </c:pt>
                <c:pt idx="4">
                  <c:v>57000</c:v>
                </c:pt>
                <c:pt idx="5">
                  <c:v>62000</c:v>
                </c:pt>
                <c:pt idx="6">
                  <c:v>68000</c:v>
                </c:pt>
                <c:pt idx="7">
                  <c:v>73000</c:v>
                </c:pt>
                <c:pt idx="8">
                  <c:v>77000</c:v>
                </c:pt>
                <c:pt idx="9">
                  <c:v>82000</c:v>
                </c:pt>
                <c:pt idx="10">
                  <c:v>86000</c:v>
                </c:pt>
                <c:pt idx="11">
                  <c:v>90000</c:v>
                </c:pt>
                <c:pt idx="12">
                  <c:v>93000</c:v>
                </c:pt>
                <c:pt idx="13">
                  <c:v>96000</c:v>
                </c:pt>
                <c:pt idx="14">
                  <c:v>99000</c:v>
                </c:pt>
                <c:pt idx="15">
                  <c:v>97000</c:v>
                </c:pt>
                <c:pt idx="16">
                  <c:v>93000</c:v>
                </c:pt>
                <c:pt idx="17">
                  <c:v>86000</c:v>
                </c:pt>
                <c:pt idx="18">
                  <c:v>77000</c:v>
                </c:pt>
                <c:pt idx="19">
                  <c:v>68000</c:v>
                </c:pt>
                <c:pt idx="20">
                  <c:v>61000</c:v>
                </c:pt>
                <c:pt idx="21">
                  <c:v>57000</c:v>
                </c:pt>
                <c:pt idx="22">
                  <c:v>54000</c:v>
                </c:pt>
              </c:numCache>
            </c:numRef>
          </c:val>
          <c:smooth val="0"/>
        </c:ser>
        <c:dLbls>
          <c:showLegendKey val="0"/>
          <c:showVal val="0"/>
          <c:showCatName val="0"/>
          <c:showSerName val="0"/>
          <c:showPercent val="0"/>
          <c:showBubbleSize val="0"/>
        </c:dLbls>
        <c:marker val="1"/>
        <c:smooth val="0"/>
        <c:axId val="207633024"/>
        <c:axId val="207630720"/>
      </c:lineChart>
      <c:catAx>
        <c:axId val="208270080"/>
        <c:scaling>
          <c:orientation val="minMax"/>
        </c:scaling>
        <c:delete val="0"/>
        <c:axPos val="b"/>
        <c:numFmt formatCode="General" sourceLinked="1"/>
        <c:majorTickMark val="out"/>
        <c:minorTickMark val="none"/>
        <c:tickLblPos val="nextTo"/>
        <c:txPr>
          <a:bodyPr/>
          <a:lstStyle/>
          <a:p>
            <a:pPr>
              <a:defRPr sz="800"/>
            </a:pPr>
            <a:endParaRPr lang="en-US"/>
          </a:p>
        </c:txPr>
        <c:crossAx val="208271616"/>
        <c:crosses val="autoZero"/>
        <c:auto val="1"/>
        <c:lblAlgn val="ctr"/>
        <c:lblOffset val="100"/>
        <c:tickLblSkip val="4"/>
        <c:noMultiLvlLbl val="0"/>
      </c:catAx>
      <c:valAx>
        <c:axId val="20827161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208270080"/>
        <c:crosses val="autoZero"/>
        <c:crossBetween val="between"/>
      </c:valAx>
      <c:valAx>
        <c:axId val="207630720"/>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207633024"/>
        <c:crosses val="max"/>
        <c:crossBetween val="between"/>
        <c:dispUnits>
          <c:builtInUnit val="thousands"/>
        </c:dispUnits>
      </c:valAx>
      <c:catAx>
        <c:axId val="207633024"/>
        <c:scaling>
          <c:orientation val="minMax"/>
        </c:scaling>
        <c:delete val="1"/>
        <c:axPos val="b"/>
        <c:numFmt formatCode="General" sourceLinked="1"/>
        <c:majorTickMark val="out"/>
        <c:minorTickMark val="none"/>
        <c:tickLblPos val="nextTo"/>
        <c:crossAx val="207630720"/>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9447123</c:v>
                </c:pt>
                <c:pt idx="1">
                  <c:v>9657518</c:v>
                </c:pt>
                <c:pt idx="2">
                  <c:v>9759434</c:v>
                </c:pt>
                <c:pt idx="3">
                  <c:v>9800635</c:v>
                </c:pt>
                <c:pt idx="4">
                  <c:v>9851737</c:v>
                </c:pt>
                <c:pt idx="5">
                  <c:v>9964065</c:v>
                </c:pt>
                <c:pt idx="6">
                  <c:v>10153315</c:v>
                </c:pt>
                <c:pt idx="7">
                  <c:v>10404259</c:v>
                </c:pt>
                <c:pt idx="8">
                  <c:v>10700180</c:v>
                </c:pt>
                <c:pt idx="9">
                  <c:v>11012707</c:v>
                </c:pt>
                <c:pt idx="10">
                  <c:v>11321496</c:v>
                </c:pt>
                <c:pt idx="11">
                  <c:v>11623166</c:v>
                </c:pt>
                <c:pt idx="12">
                  <c:v>11926778</c:v>
                </c:pt>
                <c:pt idx="13">
                  <c:v>12238739</c:v>
                </c:pt>
                <c:pt idx="14">
                  <c:v>12569091</c:v>
                </c:pt>
                <c:pt idx="15">
                  <c:v>12924746</c:v>
                </c:pt>
                <c:pt idx="16">
                  <c:v>13307535</c:v>
                </c:pt>
                <c:pt idx="17">
                  <c:v>13713758</c:v>
                </c:pt>
                <c:pt idx="18">
                  <c:v>14138207</c:v>
                </c:pt>
                <c:pt idx="19">
                  <c:v>14573338</c:v>
                </c:pt>
                <c:pt idx="20">
                  <c:v>15013694</c:v>
                </c:pt>
                <c:pt idx="21">
                  <c:v>15457531</c:v>
                </c:pt>
                <c:pt idx="22">
                  <c:v>15906483</c:v>
                </c:pt>
                <c:pt idx="23">
                  <c:v>16362567</c:v>
                </c:pt>
              </c:numCache>
            </c:numRef>
          </c:val>
          <c:smooth val="0"/>
        </c:ser>
        <c:dLbls>
          <c:showLegendKey val="0"/>
          <c:showVal val="0"/>
          <c:showCatName val="0"/>
          <c:showSerName val="0"/>
          <c:showPercent val="0"/>
          <c:showBubbleSize val="0"/>
        </c:dLbls>
        <c:marker val="1"/>
        <c:smooth val="0"/>
        <c:axId val="207670656"/>
        <c:axId val="20767244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3.6839421670288699</c:v>
                </c:pt>
                <c:pt idx="1">
                  <c:v>2.2026428684370001</c:v>
                </c:pt>
                <c:pt idx="2">
                  <c:v>1.0497727547173901</c:v>
                </c:pt>
                <c:pt idx="3">
                  <c:v>0.42127725555960499</c:v>
                </c:pt>
                <c:pt idx="4">
                  <c:v>0.52006053189506896</c:v>
                </c:pt>
                <c:pt idx="5">
                  <c:v>1.1337336048521101</c:v>
                </c:pt>
                <c:pt idx="6">
                  <c:v>1.88151322873254</c:v>
                </c:pt>
                <c:pt idx="7">
                  <c:v>2.4414988397455999</c:v>
                </c:pt>
                <c:pt idx="8">
                  <c:v>2.80453222082896</c:v>
                </c:pt>
                <c:pt idx="9">
                  <c:v>2.8789224151161701</c:v>
                </c:pt>
                <c:pt idx="10">
                  <c:v>2.7653431612869701</c:v>
                </c:pt>
                <c:pt idx="11">
                  <c:v>2.6296956066296202</c:v>
                </c:pt>
                <c:pt idx="12">
                  <c:v>2.57859486062191</c:v>
                </c:pt>
                <c:pt idx="13">
                  <c:v>2.5820124708323902</c:v>
                </c:pt>
                <c:pt idx="14">
                  <c:v>2.6634456050356201</c:v>
                </c:pt>
                <c:pt idx="15">
                  <c:v>2.7903063412370499</c:v>
                </c:pt>
                <c:pt idx="16">
                  <c:v>2.9186647793258498</c:v>
                </c:pt>
                <c:pt idx="17">
                  <c:v>3.0069146348386901</c:v>
                </c:pt>
                <c:pt idx="18">
                  <c:v>3.0481286528057301</c:v>
                </c:pt>
                <c:pt idx="19">
                  <c:v>3.0312845826184498</c:v>
                </c:pt>
                <c:pt idx="20">
                  <c:v>2.9769023105605599</c:v>
                </c:pt>
                <c:pt idx="21">
                  <c:v>2.9133609982162798</c:v>
                </c:pt>
                <c:pt idx="22">
                  <c:v>2.8630434026045002</c:v>
                </c:pt>
                <c:pt idx="23">
                  <c:v>2.8269463982866201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6.9969999999999999</c:v>
                </c:pt>
                <c:pt idx="1">
                  <c:v>6.85</c:v>
                </c:pt>
                <c:pt idx="2">
                  <c:v>6.7190000000000003</c:v>
                </c:pt>
                <c:pt idx="3">
                  <c:v>6.6139999999999999</c:v>
                </c:pt>
                <c:pt idx="4">
                  <c:v>6.5359999999999996</c:v>
                </c:pt>
                <c:pt idx="5">
                  <c:v>6.4829999999999997</c:v>
                </c:pt>
                <c:pt idx="6">
                  <c:v>6.4459999999999997</c:v>
                </c:pt>
                <c:pt idx="7">
                  <c:v>6.4109999999999996</c:v>
                </c:pt>
                <c:pt idx="8">
                  <c:v>6.3689999999999998</c:v>
                </c:pt>
                <c:pt idx="9">
                  <c:v>6.3170000000000002</c:v>
                </c:pt>
                <c:pt idx="10">
                  <c:v>6.2539999999999996</c:v>
                </c:pt>
                <c:pt idx="11">
                  <c:v>6.1859999999999999</c:v>
                </c:pt>
                <c:pt idx="12">
                  <c:v>6.1189999999999998</c:v>
                </c:pt>
                <c:pt idx="13">
                  <c:v>6.0579999999999998</c:v>
                </c:pt>
                <c:pt idx="14">
                  <c:v>6.0019999999999998</c:v>
                </c:pt>
                <c:pt idx="15">
                  <c:v>5.95</c:v>
                </c:pt>
                <c:pt idx="16">
                  <c:v>5.899</c:v>
                </c:pt>
                <c:pt idx="17">
                  <c:v>5.843</c:v>
                </c:pt>
                <c:pt idx="18">
                  <c:v>5.7809999999999997</c:v>
                </c:pt>
                <c:pt idx="19">
                  <c:v>5.7119999999999997</c:v>
                </c:pt>
                <c:pt idx="20">
                  <c:v>5.6360000000000001</c:v>
                </c:pt>
                <c:pt idx="21">
                  <c:v>5.5540000000000003</c:v>
                </c:pt>
                <c:pt idx="22">
                  <c:v>5.4710000000000001</c:v>
                </c:pt>
              </c:numCache>
            </c:numRef>
          </c:val>
          <c:smooth val="0"/>
        </c:ser>
        <c:dLbls>
          <c:showLegendKey val="0"/>
          <c:showVal val="0"/>
          <c:showCatName val="0"/>
          <c:showSerName val="0"/>
          <c:showPercent val="0"/>
          <c:showBubbleSize val="0"/>
        </c:dLbls>
        <c:marker val="1"/>
        <c:smooth val="0"/>
        <c:axId val="207681024"/>
        <c:axId val="207674752"/>
      </c:lineChart>
      <c:catAx>
        <c:axId val="207670656"/>
        <c:scaling>
          <c:orientation val="minMax"/>
        </c:scaling>
        <c:delete val="0"/>
        <c:axPos val="b"/>
        <c:majorTickMark val="out"/>
        <c:minorTickMark val="none"/>
        <c:tickLblPos val="nextTo"/>
        <c:txPr>
          <a:bodyPr/>
          <a:lstStyle/>
          <a:p>
            <a:pPr>
              <a:defRPr sz="800"/>
            </a:pPr>
            <a:endParaRPr lang="en-US"/>
          </a:p>
        </c:txPr>
        <c:crossAx val="207672448"/>
        <c:crosses val="autoZero"/>
        <c:auto val="1"/>
        <c:lblAlgn val="ctr"/>
        <c:lblOffset val="100"/>
        <c:tickLblSkip val="4"/>
        <c:noMultiLvlLbl val="0"/>
      </c:catAx>
      <c:valAx>
        <c:axId val="20767244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207670656"/>
        <c:crosses val="autoZero"/>
        <c:crossBetween val="between"/>
        <c:dispUnits>
          <c:builtInUnit val="millions"/>
        </c:dispUnits>
      </c:valAx>
      <c:valAx>
        <c:axId val="20767475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207681024"/>
        <c:crosses val="max"/>
        <c:crossBetween val="between"/>
        <c:majorUnit val="2"/>
      </c:valAx>
      <c:catAx>
        <c:axId val="207681024"/>
        <c:scaling>
          <c:orientation val="minMax"/>
        </c:scaling>
        <c:delete val="1"/>
        <c:axPos val="b"/>
        <c:majorTickMark val="out"/>
        <c:minorTickMark val="none"/>
        <c:tickLblPos val="nextTo"/>
        <c:crossAx val="207674752"/>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5393237610004632"/>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1022008</c:v>
                </c:pt>
                <c:pt idx="1">
                  <c:v>560060</c:v>
                </c:pt>
                <c:pt idx="2">
                  <c:v>521319</c:v>
                </c:pt>
                <c:pt idx="3">
                  <c:v>521319</c:v>
                </c:pt>
              </c:numCache>
            </c:numRef>
          </c:val>
        </c:ser>
        <c:dLbls>
          <c:showLegendKey val="0"/>
          <c:showVal val="0"/>
          <c:showCatName val="0"/>
          <c:showSerName val="0"/>
          <c:showPercent val="0"/>
          <c:showBubbleSize val="0"/>
        </c:dLbls>
        <c:gapWidth val="150"/>
        <c:axId val="209363328"/>
        <c:axId val="209364864"/>
      </c:barChart>
      <c:catAx>
        <c:axId val="209363328"/>
        <c:scaling>
          <c:orientation val="minMax"/>
        </c:scaling>
        <c:delete val="0"/>
        <c:axPos val="b"/>
        <c:majorTickMark val="out"/>
        <c:minorTickMark val="none"/>
        <c:tickLblPos val="nextTo"/>
        <c:txPr>
          <a:bodyPr rot="0"/>
          <a:lstStyle/>
          <a:p>
            <a:pPr>
              <a:defRPr sz="800"/>
            </a:pPr>
            <a:endParaRPr lang="en-US"/>
          </a:p>
        </c:txPr>
        <c:crossAx val="209364864"/>
        <c:crosses val="autoZero"/>
        <c:auto val="1"/>
        <c:lblAlgn val="ctr"/>
        <c:lblOffset val="100"/>
        <c:noMultiLvlLbl val="0"/>
      </c:catAx>
      <c:valAx>
        <c:axId val="209364864"/>
        <c:scaling>
          <c:orientation val="minMax"/>
        </c:scaling>
        <c:delete val="0"/>
        <c:axPos val="l"/>
        <c:majorGridlines/>
        <c:numFmt formatCode="#,##0" sourceLinked="1"/>
        <c:majorTickMark val="out"/>
        <c:minorTickMark val="none"/>
        <c:tickLblPos val="nextTo"/>
        <c:txPr>
          <a:bodyPr/>
          <a:lstStyle/>
          <a:p>
            <a:pPr>
              <a:defRPr sz="800"/>
            </a:pPr>
            <a:endParaRPr lang="en-US"/>
          </a:p>
        </c:txPr>
        <c:crossAx val="20936332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-8.5159723308893057E-2</c:v>
                </c:pt>
                <c:pt idx="1">
                  <c:v>-7.299999756405294E-2</c:v>
                </c:pt>
                <c:pt idx="2">
                  <c:v>-6.444872140038653E-2</c:v>
                </c:pt>
                <c:pt idx="3">
                  <c:v>-5.5705005418822236E-2</c:v>
                </c:pt>
                <c:pt idx="4">
                  <c:v>-4.7231389567441918E-2</c:v>
                </c:pt>
                <c:pt idx="5">
                  <c:v>-4.0260405060877219E-2</c:v>
                </c:pt>
                <c:pt idx="6">
                  <c:v>-3.3622855308108442E-2</c:v>
                </c:pt>
                <c:pt idx="7">
                  <c:v>-2.6131100118932216E-2</c:v>
                </c:pt>
                <c:pt idx="8">
                  <c:v>-1.9380974812655372E-2</c:v>
                </c:pt>
                <c:pt idx="9">
                  <c:v>-1.4677045038457225E-2</c:v>
                </c:pt>
                <c:pt idx="10">
                  <c:v>-1.1411542004369161E-2</c:v>
                </c:pt>
                <c:pt idx="11">
                  <c:v>-9.0040723235002649E-3</c:v>
                </c:pt>
                <c:pt idx="12">
                  <c:v>-6.9793363250629835E-3</c:v>
                </c:pt>
                <c:pt idx="13">
                  <c:v>-5.0682198574460583E-3</c:v>
                </c:pt>
                <c:pt idx="14">
                  <c:v>-3.3989001351022638E-3</c:v>
                </c:pt>
                <c:pt idx="15">
                  <c:v>-1.9224842205729186E-3</c:v>
                </c:pt>
                <c:pt idx="16">
                  <c:v>-1.1266835149138538E-3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8.4705477180569907E-2</c:v>
                </c:pt>
                <c:pt idx="1">
                  <c:v>7.2747065060782101E-2</c:v>
                </c:pt>
                <c:pt idx="2">
                  <c:v>6.4236214018596943E-2</c:v>
                </c:pt>
                <c:pt idx="3">
                  <c:v>5.5545798878698767E-2</c:v>
                </c:pt>
                <c:pt idx="4">
                  <c:v>4.7447318874866209E-2</c:v>
                </c:pt>
                <c:pt idx="5">
                  <c:v>4.0502317803629492E-2</c:v>
                </c:pt>
                <c:pt idx="6">
                  <c:v>3.2896943083632904E-2</c:v>
                </c:pt>
                <c:pt idx="7">
                  <c:v>2.422253559585643E-2</c:v>
                </c:pt>
                <c:pt idx="8">
                  <c:v>1.7597281575876794E-2</c:v>
                </c:pt>
                <c:pt idx="9">
                  <c:v>1.4166888125187264E-2</c:v>
                </c:pt>
                <c:pt idx="10">
                  <c:v>1.2366665247630838E-2</c:v>
                </c:pt>
                <c:pt idx="11">
                  <c:v>1.0668984141636634E-2</c:v>
                </c:pt>
                <c:pt idx="12">
                  <c:v>8.7291582979318692E-3</c:v>
                </c:pt>
                <c:pt idx="13">
                  <c:v>6.625602012417066E-3</c:v>
                </c:pt>
                <c:pt idx="14">
                  <c:v>4.5558589920723846E-3</c:v>
                </c:pt>
                <c:pt idx="15">
                  <c:v>2.6874295967800029E-3</c:v>
                </c:pt>
                <c:pt idx="16">
                  <c:v>1.77000553423973E-3</c:v>
                </c:pt>
              </c:numCache>
            </c:numRef>
          </c:val>
        </c:ser>
        <c:dLbls>
          <c:showLegendKey val="0"/>
          <c:showVal val="0"/>
          <c:showCatName val="0"/>
          <c:showSerName val="0"/>
          <c:showPercent val="0"/>
          <c:showBubbleSize val="0"/>
        </c:dLbls>
        <c:gapWidth val="0"/>
        <c:overlap val="100"/>
        <c:axId val="209377536"/>
        <c:axId val="209740160"/>
      </c:barChart>
      <c:catAx>
        <c:axId val="20937753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09740160"/>
        <c:crosses val="autoZero"/>
        <c:auto val="1"/>
        <c:lblAlgn val="ctr"/>
        <c:lblOffset val="100"/>
        <c:tickLblSkip val="1"/>
        <c:noMultiLvlLbl val="0"/>
      </c:catAx>
      <c:valAx>
        <c:axId val="20974016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09377536"/>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12.9</c:v>
                </c:pt>
                <c:pt idx="1">
                  <c:v>13.8</c:v>
                </c:pt>
                <c:pt idx="2">
                  <c:v>14.6</c:v>
                </c:pt>
                <c:pt idx="3">
                  <c:v>15.2</c:v>
                </c:pt>
                <c:pt idx="4">
                  <c:v>15.8</c:v>
                </c:pt>
                <c:pt idx="5">
                  <c:v>16.3</c:v>
                </c:pt>
                <c:pt idx="6">
                  <c:v>16.7</c:v>
                </c:pt>
                <c:pt idx="7">
                  <c:v>17.100000000000001</c:v>
                </c:pt>
                <c:pt idx="8">
                  <c:v>17.3</c:v>
                </c:pt>
                <c:pt idx="9">
                  <c:v>17.5</c:v>
                </c:pt>
                <c:pt idx="10">
                  <c:v>17.5</c:v>
                </c:pt>
                <c:pt idx="11">
                  <c:v>17.399999999999999</c:v>
                </c:pt>
                <c:pt idx="12">
                  <c:v>17</c:v>
                </c:pt>
                <c:pt idx="13">
                  <c:v>16.5</c:v>
                </c:pt>
                <c:pt idx="14">
                  <c:v>15.9</c:v>
                </c:pt>
                <c:pt idx="15">
                  <c:v>15.2</c:v>
                </c:pt>
                <c:pt idx="16">
                  <c:v>14.5</c:v>
                </c:pt>
                <c:pt idx="17">
                  <c:v>13.8</c:v>
                </c:pt>
                <c:pt idx="18">
                  <c:v>13.2</c:v>
                </c:pt>
                <c:pt idx="19">
                  <c:v>12.5</c:v>
                </c:pt>
                <c:pt idx="20">
                  <c:v>12</c:v>
                </c:pt>
                <c:pt idx="21">
                  <c:v>11.4</c:v>
                </c:pt>
                <c:pt idx="22">
                  <c:v>10.8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2.3199999999999998</c:v>
                </c:pt>
                <c:pt idx="1">
                  <c:v>2.2999999999999998</c:v>
                </c:pt>
                <c:pt idx="2">
                  <c:v>2.29</c:v>
                </c:pt>
                <c:pt idx="3">
                  <c:v>2.3199999999999998</c:v>
                </c:pt>
                <c:pt idx="4">
                  <c:v>2.35</c:v>
                </c:pt>
                <c:pt idx="5">
                  <c:v>2.4</c:v>
                </c:pt>
                <c:pt idx="6">
                  <c:v>2.4300000000000002</c:v>
                </c:pt>
                <c:pt idx="7">
                  <c:v>2.4300000000000002</c:v>
                </c:pt>
                <c:pt idx="8">
                  <c:v>2.41</c:v>
                </c:pt>
                <c:pt idx="9">
                  <c:v>2.36</c:v>
                </c:pt>
                <c:pt idx="10">
                  <c:v>2.27</c:v>
                </c:pt>
                <c:pt idx="11">
                  <c:v>2.14</c:v>
                </c:pt>
                <c:pt idx="12">
                  <c:v>1.98</c:v>
                </c:pt>
                <c:pt idx="13">
                  <c:v>1.8</c:v>
                </c:pt>
                <c:pt idx="14">
                  <c:v>1.61</c:v>
                </c:pt>
                <c:pt idx="15">
                  <c:v>1.41</c:v>
                </c:pt>
                <c:pt idx="16">
                  <c:v>1.21</c:v>
                </c:pt>
                <c:pt idx="17">
                  <c:v>1.03</c:v>
                </c:pt>
                <c:pt idx="18">
                  <c:v>0.87</c:v>
                </c:pt>
                <c:pt idx="19">
                  <c:v>0.74</c:v>
                </c:pt>
                <c:pt idx="20">
                  <c:v>0.63</c:v>
                </c:pt>
                <c:pt idx="21">
                  <c:v>0.55000000000000004</c:v>
                </c:pt>
                <c:pt idx="22">
                  <c:v>0.48</c:v>
                </c:pt>
              </c:numCache>
            </c:numRef>
          </c:val>
          <c:smooth val="0"/>
        </c:ser>
        <c:dLbls>
          <c:showLegendKey val="0"/>
          <c:showVal val="0"/>
          <c:showCatName val="0"/>
          <c:showSerName val="0"/>
          <c:showPercent val="0"/>
          <c:showBubbleSize val="0"/>
        </c:dLbls>
        <c:marker val="1"/>
        <c:smooth val="0"/>
        <c:axId val="218307200"/>
        <c:axId val="21036684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660000</c:v>
                </c:pt>
                <c:pt idx="1">
                  <c:v>720000</c:v>
                </c:pt>
                <c:pt idx="2">
                  <c:v>760000</c:v>
                </c:pt>
                <c:pt idx="3">
                  <c:v>800000</c:v>
                </c:pt>
                <c:pt idx="4">
                  <c:v>840000</c:v>
                </c:pt>
                <c:pt idx="5">
                  <c:v>880000</c:v>
                </c:pt>
                <c:pt idx="6">
                  <c:v>930000</c:v>
                </c:pt>
                <c:pt idx="7">
                  <c:v>970000</c:v>
                </c:pt>
                <c:pt idx="8">
                  <c:v>1000000</c:v>
                </c:pt>
                <c:pt idx="9">
                  <c:v>1000000</c:v>
                </c:pt>
                <c:pt idx="10">
                  <c:v>1100000</c:v>
                </c:pt>
                <c:pt idx="11">
                  <c:v>1100000</c:v>
                </c:pt>
                <c:pt idx="12">
                  <c:v>1100000</c:v>
                </c:pt>
                <c:pt idx="13">
                  <c:v>1100000</c:v>
                </c:pt>
                <c:pt idx="14">
                  <c:v>1100000</c:v>
                </c:pt>
                <c:pt idx="15">
                  <c:v>1100000</c:v>
                </c:pt>
                <c:pt idx="16">
                  <c:v>1100000</c:v>
                </c:pt>
                <c:pt idx="17">
                  <c:v>1100000</c:v>
                </c:pt>
                <c:pt idx="18">
                  <c:v>1100000</c:v>
                </c:pt>
                <c:pt idx="19">
                  <c:v>1100000</c:v>
                </c:pt>
                <c:pt idx="20">
                  <c:v>1100000</c:v>
                </c:pt>
                <c:pt idx="21">
                  <c:v>1100000</c:v>
                </c:pt>
                <c:pt idx="22">
                  <c:v>1000000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34000</c:v>
                </c:pt>
                <c:pt idx="1">
                  <c:v>41000</c:v>
                </c:pt>
                <c:pt idx="2">
                  <c:v>46000</c:v>
                </c:pt>
                <c:pt idx="3">
                  <c:v>52000</c:v>
                </c:pt>
                <c:pt idx="4">
                  <c:v>57000</c:v>
                </c:pt>
                <c:pt idx="5">
                  <c:v>62000</c:v>
                </c:pt>
                <c:pt idx="6">
                  <c:v>68000</c:v>
                </c:pt>
                <c:pt idx="7">
                  <c:v>73000</c:v>
                </c:pt>
                <c:pt idx="8">
                  <c:v>77000</c:v>
                </c:pt>
                <c:pt idx="9">
                  <c:v>82000</c:v>
                </c:pt>
                <c:pt idx="10">
                  <c:v>86000</c:v>
                </c:pt>
                <c:pt idx="11">
                  <c:v>90000</c:v>
                </c:pt>
                <c:pt idx="12">
                  <c:v>93000</c:v>
                </c:pt>
                <c:pt idx="13">
                  <c:v>96000</c:v>
                </c:pt>
                <c:pt idx="14">
                  <c:v>99000</c:v>
                </c:pt>
                <c:pt idx="15">
                  <c:v>97000</c:v>
                </c:pt>
                <c:pt idx="16">
                  <c:v>93000</c:v>
                </c:pt>
                <c:pt idx="17">
                  <c:v>86000</c:v>
                </c:pt>
                <c:pt idx="18">
                  <c:v>77000</c:v>
                </c:pt>
                <c:pt idx="19">
                  <c:v>68000</c:v>
                </c:pt>
                <c:pt idx="20">
                  <c:v>61000</c:v>
                </c:pt>
                <c:pt idx="21">
                  <c:v>57000</c:v>
                </c:pt>
                <c:pt idx="22">
                  <c:v>54000</c:v>
                </c:pt>
                <c:pt idx="23">
                  <c:v>48000</c:v>
                </c:pt>
              </c:numCache>
            </c:numRef>
          </c:val>
          <c:smooth val="0"/>
        </c:ser>
        <c:dLbls>
          <c:showLegendKey val="0"/>
          <c:showVal val="0"/>
          <c:showCatName val="0"/>
          <c:showSerName val="0"/>
          <c:showPercent val="0"/>
          <c:showBubbleSize val="0"/>
        </c:dLbls>
        <c:marker val="1"/>
        <c:smooth val="0"/>
        <c:axId val="218833280"/>
        <c:axId val="210368768"/>
      </c:lineChart>
      <c:catAx>
        <c:axId val="218307200"/>
        <c:scaling>
          <c:orientation val="minMax"/>
        </c:scaling>
        <c:delete val="0"/>
        <c:axPos val="b"/>
        <c:numFmt formatCode="General" sourceLinked="1"/>
        <c:majorTickMark val="out"/>
        <c:minorTickMark val="none"/>
        <c:tickLblPos val="nextTo"/>
        <c:crossAx val="210366848"/>
        <c:crosses val="autoZero"/>
        <c:auto val="1"/>
        <c:lblAlgn val="ctr"/>
        <c:lblOffset val="100"/>
        <c:noMultiLvlLbl val="0"/>
      </c:catAx>
      <c:valAx>
        <c:axId val="210366848"/>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218307200"/>
        <c:crosses val="autoZero"/>
        <c:crossBetween val="between"/>
      </c:valAx>
      <c:valAx>
        <c:axId val="210368768"/>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218833280"/>
        <c:crosses val="max"/>
        <c:crossBetween val="between"/>
      </c:valAx>
      <c:catAx>
        <c:axId val="218833280"/>
        <c:scaling>
          <c:orientation val="minMax"/>
        </c:scaling>
        <c:delete val="1"/>
        <c:axPos val="b"/>
        <c:numFmt formatCode="General" sourceLinked="1"/>
        <c:majorTickMark val="out"/>
        <c:minorTickMark val="none"/>
        <c:tickLblPos val="nextTo"/>
        <c:crossAx val="210368768"/>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9447123</c:v>
                </c:pt>
                <c:pt idx="1">
                  <c:v>9657518</c:v>
                </c:pt>
                <c:pt idx="2">
                  <c:v>9759434</c:v>
                </c:pt>
                <c:pt idx="3">
                  <c:v>9800635</c:v>
                </c:pt>
                <c:pt idx="4">
                  <c:v>9851737</c:v>
                </c:pt>
                <c:pt idx="5">
                  <c:v>9964065</c:v>
                </c:pt>
                <c:pt idx="6">
                  <c:v>10153315</c:v>
                </c:pt>
                <c:pt idx="7">
                  <c:v>10404259</c:v>
                </c:pt>
                <c:pt idx="8">
                  <c:v>10700180</c:v>
                </c:pt>
                <c:pt idx="9">
                  <c:v>11012707</c:v>
                </c:pt>
                <c:pt idx="10">
                  <c:v>11321496</c:v>
                </c:pt>
                <c:pt idx="11">
                  <c:v>11623166</c:v>
                </c:pt>
                <c:pt idx="12">
                  <c:v>11926778</c:v>
                </c:pt>
                <c:pt idx="13">
                  <c:v>12238739</c:v>
                </c:pt>
                <c:pt idx="14">
                  <c:v>12569091</c:v>
                </c:pt>
                <c:pt idx="15">
                  <c:v>12924746</c:v>
                </c:pt>
                <c:pt idx="16">
                  <c:v>13307535</c:v>
                </c:pt>
                <c:pt idx="17">
                  <c:v>13713758</c:v>
                </c:pt>
                <c:pt idx="18">
                  <c:v>14138207</c:v>
                </c:pt>
                <c:pt idx="19">
                  <c:v>14573338</c:v>
                </c:pt>
                <c:pt idx="20">
                  <c:v>15013694</c:v>
                </c:pt>
                <c:pt idx="21">
                  <c:v>15457531</c:v>
                </c:pt>
                <c:pt idx="22">
                  <c:v>15906483</c:v>
                </c:pt>
                <c:pt idx="23">
                  <c:v>16362567</c:v>
                </c:pt>
              </c:numCache>
            </c:numRef>
          </c:val>
          <c:smooth val="0"/>
        </c:ser>
        <c:dLbls>
          <c:showLegendKey val="0"/>
          <c:showVal val="0"/>
          <c:showCatName val="0"/>
          <c:showSerName val="0"/>
          <c:showPercent val="0"/>
          <c:showBubbleSize val="0"/>
        </c:dLbls>
        <c:marker val="1"/>
        <c:smooth val="0"/>
        <c:axId val="218921984"/>
        <c:axId val="21892377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6.9969999999999999</c:v>
                </c:pt>
                <c:pt idx="1">
                  <c:v>6.85</c:v>
                </c:pt>
                <c:pt idx="2">
                  <c:v>6.7190000000000003</c:v>
                </c:pt>
                <c:pt idx="3">
                  <c:v>6.6139999999999999</c:v>
                </c:pt>
                <c:pt idx="4">
                  <c:v>6.5359999999999996</c:v>
                </c:pt>
                <c:pt idx="5">
                  <c:v>6.4829999999999997</c:v>
                </c:pt>
                <c:pt idx="6">
                  <c:v>6.4459999999999997</c:v>
                </c:pt>
                <c:pt idx="7">
                  <c:v>6.4109999999999996</c:v>
                </c:pt>
                <c:pt idx="8">
                  <c:v>6.3689999999999998</c:v>
                </c:pt>
                <c:pt idx="9">
                  <c:v>6.3170000000000002</c:v>
                </c:pt>
                <c:pt idx="10">
                  <c:v>6.2539999999999996</c:v>
                </c:pt>
                <c:pt idx="11">
                  <c:v>6.1859999999999999</c:v>
                </c:pt>
                <c:pt idx="12">
                  <c:v>6.1189999999999998</c:v>
                </c:pt>
                <c:pt idx="13">
                  <c:v>6.0579999999999998</c:v>
                </c:pt>
                <c:pt idx="14">
                  <c:v>6.0019999999999998</c:v>
                </c:pt>
                <c:pt idx="15">
                  <c:v>5.95</c:v>
                </c:pt>
                <c:pt idx="16">
                  <c:v>5.899</c:v>
                </c:pt>
                <c:pt idx="17">
                  <c:v>5.843</c:v>
                </c:pt>
                <c:pt idx="18">
                  <c:v>5.7809999999999997</c:v>
                </c:pt>
                <c:pt idx="19">
                  <c:v>5.7119999999999997</c:v>
                </c:pt>
                <c:pt idx="20">
                  <c:v>5.6360000000000001</c:v>
                </c:pt>
                <c:pt idx="21">
                  <c:v>5.5540000000000003</c:v>
                </c:pt>
                <c:pt idx="22">
                  <c:v>5.4710000000000001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3.6839421670288699</c:v>
                </c:pt>
                <c:pt idx="1">
                  <c:v>2.2026428684370001</c:v>
                </c:pt>
                <c:pt idx="2">
                  <c:v>1.0497727547173901</c:v>
                </c:pt>
                <c:pt idx="3">
                  <c:v>0.42127725555960499</c:v>
                </c:pt>
                <c:pt idx="4">
                  <c:v>0.52006053189506896</c:v>
                </c:pt>
                <c:pt idx="5">
                  <c:v>1.1337336048521101</c:v>
                </c:pt>
                <c:pt idx="6">
                  <c:v>1.88151322873254</c:v>
                </c:pt>
                <c:pt idx="7">
                  <c:v>2.4414988397455999</c:v>
                </c:pt>
                <c:pt idx="8">
                  <c:v>2.80453222082896</c:v>
                </c:pt>
                <c:pt idx="9">
                  <c:v>2.8789224151161701</c:v>
                </c:pt>
                <c:pt idx="10">
                  <c:v>2.7653431612869701</c:v>
                </c:pt>
                <c:pt idx="11">
                  <c:v>2.6296956066296202</c:v>
                </c:pt>
                <c:pt idx="12">
                  <c:v>2.57859486062191</c:v>
                </c:pt>
                <c:pt idx="13">
                  <c:v>2.5820124708323902</c:v>
                </c:pt>
                <c:pt idx="14">
                  <c:v>2.6634456050356201</c:v>
                </c:pt>
                <c:pt idx="15">
                  <c:v>2.7903063412370499</c:v>
                </c:pt>
                <c:pt idx="16">
                  <c:v>2.9186647793258498</c:v>
                </c:pt>
                <c:pt idx="17">
                  <c:v>3.0069146348386901</c:v>
                </c:pt>
                <c:pt idx="18">
                  <c:v>3.0481286528057301</c:v>
                </c:pt>
                <c:pt idx="19">
                  <c:v>3.0312845826184498</c:v>
                </c:pt>
                <c:pt idx="20">
                  <c:v>2.9769023105605599</c:v>
                </c:pt>
                <c:pt idx="21">
                  <c:v>2.9133609982162798</c:v>
                </c:pt>
                <c:pt idx="22">
                  <c:v>2.8630434026045002</c:v>
                </c:pt>
                <c:pt idx="23">
                  <c:v>2.8269463982866201</c:v>
                </c:pt>
              </c:numCache>
            </c:numRef>
          </c:val>
          <c:smooth val="0"/>
        </c:ser>
        <c:dLbls>
          <c:showLegendKey val="0"/>
          <c:showVal val="0"/>
          <c:showCatName val="0"/>
          <c:showSerName val="0"/>
          <c:showPercent val="0"/>
          <c:showBubbleSize val="0"/>
        </c:dLbls>
        <c:marker val="1"/>
        <c:smooth val="0"/>
        <c:axId val="218948736"/>
        <c:axId val="218926080"/>
      </c:lineChart>
      <c:catAx>
        <c:axId val="218921984"/>
        <c:scaling>
          <c:orientation val="minMax"/>
        </c:scaling>
        <c:delete val="0"/>
        <c:axPos val="b"/>
        <c:majorTickMark val="out"/>
        <c:minorTickMark val="none"/>
        <c:tickLblPos val="nextTo"/>
        <c:crossAx val="218923776"/>
        <c:crosses val="autoZero"/>
        <c:auto val="1"/>
        <c:lblAlgn val="ctr"/>
        <c:lblOffset val="100"/>
        <c:tickLblSkip val="4"/>
        <c:noMultiLvlLbl val="0"/>
      </c:catAx>
      <c:valAx>
        <c:axId val="21892377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18921984"/>
        <c:crosses val="autoZero"/>
        <c:crossBetween val="between"/>
        <c:dispUnits>
          <c:builtInUnit val="millions"/>
        </c:dispUnits>
      </c:valAx>
      <c:valAx>
        <c:axId val="21892608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18948736"/>
        <c:crosses val="max"/>
        <c:crossBetween val="between"/>
        <c:majorUnit val="2"/>
      </c:valAx>
      <c:catAx>
        <c:axId val="218948736"/>
        <c:scaling>
          <c:orientation val="minMax"/>
        </c:scaling>
        <c:delete val="1"/>
        <c:axPos val="b"/>
        <c:majorTickMark val="out"/>
        <c:minorTickMark val="none"/>
        <c:tickLblPos val="nextTo"/>
        <c:crossAx val="21892608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checked="Checked"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checked="Checked"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checked="Checked"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checked="Checked"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checked="Checked"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checked="Checked"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2247900</xdr:colOff>
      <xdr:row>4</xdr:row>
      <xdr:rowOff>135256</xdr:rowOff>
    </xdr:from>
    <xdr:to>
      <xdr:col>6</xdr:col>
      <xdr:colOff>247649</xdr:colOff>
      <xdr:row>7</xdr:row>
      <xdr:rowOff>20956</xdr:rowOff>
    </xdr:to>
    <xdr:sp macro="" textlink="">
      <xdr:nvSpPr>
        <xdr:cNvPr id="7" name="Right Arrow 6"/>
        <xdr:cNvSpPr/>
      </xdr:nvSpPr>
      <xdr:spPr>
        <a:xfrm>
          <a:off x="2486025" y="982981"/>
          <a:ext cx="32099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0550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3794" name="Option Button 2" hidden="1">
              <a:extLst>
                <a:ext uri="{63B3BB69-23CF-44E3-9099-C40C66FF867C}">
                  <a14:compatExt spid="_x0000_s33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3803" name="Group Box 11" hidden="1">
              <a:extLst>
                <a:ext uri="{63B3BB69-23CF-44E3-9099-C40C66FF867C}">
                  <a14:compatExt spid="_x0000_s338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3804" name="Group Box 12" hidden="1">
              <a:extLst>
                <a:ext uri="{63B3BB69-23CF-44E3-9099-C40C66FF867C}">
                  <a14:compatExt spid="_x0000_s33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3805" name="Group Box 13" hidden="1">
              <a:extLst>
                <a:ext uri="{63B3BB69-23CF-44E3-9099-C40C66FF867C}">
                  <a14:compatExt spid="_x0000_s33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3806" name="Check Box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3807" name="Check Box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3808" name="Check Box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3809" name="Check Box 17" hidden="1">
              <a:extLst>
                <a:ext uri="{63B3BB69-23CF-44E3-9099-C40C66FF867C}">
                  <a14:compatExt spid="_x0000_s33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3810" name="Check Box 18" hidden="1">
              <a:extLst>
                <a:ext uri="{63B3BB69-23CF-44E3-9099-C40C66FF867C}">
                  <a14:compatExt spid="_x0000_s33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3811" name="Check Box 19" hidden="1">
              <a:extLst>
                <a:ext uri="{63B3BB69-23CF-44E3-9099-C40C66FF867C}">
                  <a14:compatExt spid="_x0000_s33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3812" name="Check Box 20" hidden="1">
              <a:extLst>
                <a:ext uri="{63B3BB69-23CF-44E3-9099-C40C66FF867C}">
                  <a14:compatExt spid="_x0000_s33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3813" name="Check Box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3814" name="Check Box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3815" name="Check Box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3816" name="Check Box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3817" name="Check Box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3818" name="Check Box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3819" name="Check Box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3820" name="Check Box 28" hidden="1">
              <a:extLst>
                <a:ext uri="{63B3BB69-23CF-44E3-9099-C40C66FF867C}">
                  <a14:compatExt spid="_x0000_s33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3821" name="Check Box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3823" name="Option Button 31" hidden="1">
              <a:extLst>
                <a:ext uri="{63B3BB69-23CF-44E3-9099-C40C66FF867C}">
                  <a14:compatExt spid="_x0000_s33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3824" name="Group Box 32" hidden="1">
              <a:extLst>
                <a:ext uri="{63B3BB69-23CF-44E3-9099-C40C66FF867C}">
                  <a14:compatExt spid="_x0000_s33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3827" name="Check Box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3828" name="Check Box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3829" name="Check Box 37" hidden="1">
              <a:extLst>
                <a:ext uri="{63B3BB69-23CF-44E3-9099-C40C66FF867C}">
                  <a14:compatExt spid="_x0000_s33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3830" name="Check Box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3831" name="Check Box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3832" name="Check Box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3833" name="Check Box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3835" name="Option Button 43" hidden="1">
              <a:extLst>
                <a:ext uri="{63B3BB69-23CF-44E3-9099-C40C66FF867C}">
                  <a14:compatExt spid="_x0000_s33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3836" name="Check Box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3837" name="Check Box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3838" name="Check Box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3839" name="Check Box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3840" name="Check Box 48" hidden="1">
              <a:extLst>
                <a:ext uri="{63B3BB69-23CF-44E3-9099-C40C66FF867C}">
                  <a14:compatExt spid="_x0000_s33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3848" name="Group Box 56" hidden="1">
              <a:extLst>
                <a:ext uri="{63B3BB69-23CF-44E3-9099-C40C66FF867C}">
                  <a14:compatExt spid="_x0000_s33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3849" name="Option Button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3850" name="Option Button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3851" name="Group Box 59" hidden="1">
              <a:extLst>
                <a:ext uri="{63B3BB69-23CF-44E3-9099-C40C66FF867C}">
                  <a14:compatExt spid="_x0000_s33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3852" name="Option Button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3853" name="Option Button 61" hidden="1">
              <a:extLst>
                <a:ext uri="{63B3BB69-23CF-44E3-9099-C40C66FF867C}">
                  <a14:compatExt spid="_x0000_s33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3856" name="Group Box 64" hidden="1">
              <a:extLst>
                <a:ext uri="{63B3BB69-23CF-44E3-9099-C40C66FF867C}">
                  <a14:compatExt spid="_x0000_s33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3857" name="Group Box 65" hidden="1">
              <a:extLst>
                <a:ext uri="{63B3BB69-23CF-44E3-9099-C40C66FF867C}">
                  <a14:compatExt spid="_x0000_s33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3858" name="Option Button 66" hidden="1">
              <a:extLst>
                <a:ext uri="{63B3BB69-23CF-44E3-9099-C40C66FF867C}">
                  <a14:compatExt spid="_x0000_s33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3860" name="Check Box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3861" name="Check Box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3866" name="Check Box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3867" name="Check Box 75" hidden="1">
              <a:extLst>
                <a:ext uri="{63B3BB69-23CF-44E3-9099-C40C66FF867C}">
                  <a14:compatExt spid="_x0000_s33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3868" name="Check Box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3869" name="Group Box 77" hidden="1">
              <a:extLst>
                <a:ext uri="{63B3BB69-23CF-44E3-9099-C40C66FF867C}">
                  <a14:compatExt spid="_x0000_s338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3870" name="Group Box 78" hidden="1">
              <a:extLst>
                <a:ext uri="{63B3BB69-23CF-44E3-9099-C40C66FF867C}">
                  <a14:compatExt spid="_x0000_s33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3871" name="Option Button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3872" name="Option Button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3873" name="Check Box 81" hidden="1">
              <a:extLst>
                <a:ext uri="{63B3BB69-23CF-44E3-9099-C40C66FF867C}">
                  <a14:compatExt spid="_x0000_s33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3874" name="Check Box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3875" name="Check Box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3876" name="Check Box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3877" name="Check Box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3886" name="Check Box 94" hidden="1">
              <a:extLst>
                <a:ext uri="{63B3BB69-23CF-44E3-9099-C40C66FF867C}">
                  <a14:compatExt spid="_x0000_s33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3889" name="Option Button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3890" name="Option Button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3892" name="Group Box 100" hidden="1">
              <a:extLst>
                <a:ext uri="{63B3BB69-23CF-44E3-9099-C40C66FF867C}">
                  <a14:compatExt spid="_x0000_s33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3893" name="Check Box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3897" name="Check Box 105" hidden="1">
              <a:extLst>
                <a:ext uri="{63B3BB69-23CF-44E3-9099-C40C66FF867C}">
                  <a14:compatExt spid="_x0000_s33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4818" name="Group Box 2" hidden="1">
              <a:extLst>
                <a:ext uri="{63B3BB69-23CF-44E3-9099-C40C66FF867C}">
                  <a14:compatExt spid="_x0000_s34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4822" name="Option Button 6" hidden="1">
              <a:extLst>
                <a:ext uri="{63B3BB69-23CF-44E3-9099-C40C66FF867C}">
                  <a14:compatExt spid="_x0000_s34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4825" name="Option Button 9" hidden="1">
              <a:extLst>
                <a:ext uri="{63B3BB69-23CF-44E3-9099-C40C66FF867C}">
                  <a14:compatExt spid="_x0000_s34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4833" name="Group Box 17" hidden="1">
              <a:extLst>
                <a:ext uri="{63B3BB69-23CF-44E3-9099-C40C66FF867C}">
                  <a14:compatExt spid="_x0000_s34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4834" name="Group Box 18" hidden="1">
              <a:extLst>
                <a:ext uri="{63B3BB69-23CF-44E3-9099-C40C66FF867C}">
                  <a14:compatExt spid="_x0000_s348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4836" name="Group Box 20" hidden="1">
              <a:extLst>
                <a:ext uri="{63B3BB69-23CF-44E3-9099-C40C66FF867C}">
                  <a14:compatExt spid="_x0000_s348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4838" name="Option Button 22" hidden="1">
              <a:extLst>
                <a:ext uri="{63B3BB69-23CF-44E3-9099-C40C66FF867C}">
                  <a14:compatExt spid="_x0000_s34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4847" name="Group Box 31" hidden="1">
              <a:extLst>
                <a:ext uri="{63B3BB69-23CF-44E3-9099-C40C66FF867C}">
                  <a14:compatExt spid="_x0000_s348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4851" name="Option Button 35" hidden="1">
              <a:extLst>
                <a:ext uri="{63B3BB69-23CF-44E3-9099-C40C66FF867C}">
                  <a14:compatExt spid="_x0000_s34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4853" name="Group Box 37" hidden="1">
              <a:extLst>
                <a:ext uri="{63B3BB69-23CF-44E3-9099-C40C66FF867C}">
                  <a14:compatExt spid="_x0000_s34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4854" name="Option Button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4855" name="Option Button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4856" name="Option Button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4857" name="Option Button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4858" name="Option Button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4864" name="Group Box 48" hidden="1">
              <a:extLst>
                <a:ext uri="{63B3BB69-23CF-44E3-9099-C40C66FF867C}">
                  <a14:compatExt spid="_x0000_s348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4865" name="Option Button 49" hidden="1">
              <a:extLst>
                <a:ext uri="{63B3BB69-23CF-44E3-9099-C40C66FF867C}">
                  <a14:compatExt spid="_x0000_s34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4867" name="Check Box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4868" name="Check Box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4869" name="Check Box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4870" name="Check Box 54" hidden="1">
              <a:extLst>
                <a:ext uri="{63B3BB69-23CF-44E3-9099-C40C66FF867C}">
                  <a14:compatExt spid="_x0000_s34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4871" name="Check Box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4872" name="Check Box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4877" name="Group Box 61" hidden="1">
              <a:extLst>
                <a:ext uri="{63B3BB69-23CF-44E3-9099-C40C66FF867C}">
                  <a14:compatExt spid="_x0000_s34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4878" name="Option Button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4879" name="Option Button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4881" name="Check Box 65" hidden="1">
              <a:extLst>
                <a:ext uri="{63B3BB69-23CF-44E3-9099-C40C66FF867C}">
                  <a14:compatExt spid="_x0000_s34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4882" name="Group Box 66" hidden="1">
              <a:extLst>
                <a:ext uri="{63B3BB69-23CF-44E3-9099-C40C66FF867C}">
                  <a14:compatExt spid="_x0000_s34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4883" name="Option Button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4884" name="Option Button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4885" name="Option Button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4890" name="Option Button 74" hidden="1">
              <a:extLst>
                <a:ext uri="{63B3BB69-23CF-44E3-9099-C40C66FF867C}">
                  <a14:compatExt spid="_x0000_s34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4891" name="Group Box 75" hidden="1">
              <a:extLst>
                <a:ext uri="{63B3BB69-23CF-44E3-9099-C40C66FF867C}">
                  <a14:compatExt spid="_x0000_s34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4893" name="Option Button 77" hidden="1">
              <a:extLst>
                <a:ext uri="{63B3BB69-23CF-44E3-9099-C40C66FF867C}">
                  <a14:compatExt spid="_x0000_s34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4896" name="Check Box 80" hidden="1">
              <a:extLst>
                <a:ext uri="{63B3BB69-23CF-44E3-9099-C40C66FF867C}">
                  <a14:compatExt spid="_x0000_s34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4897" name="Group Box 81" hidden="1">
              <a:extLst>
                <a:ext uri="{63B3BB69-23CF-44E3-9099-C40C66FF867C}">
                  <a14:compatExt spid="_x0000_s34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4899" name="Option Button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4900" name="Option Button 84" hidden="1">
              <a:extLst>
                <a:ext uri="{63B3BB69-23CF-44E3-9099-C40C66FF867C}">
                  <a14:compatExt spid="_x0000_s34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4902" name="Group Box 86" hidden="1">
              <a:extLst>
                <a:ext uri="{63B3BB69-23CF-44E3-9099-C40C66FF867C}">
                  <a14:compatExt spid="_x0000_s34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4904" name="Option Button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4905" name="Check Box 89" hidden="1">
              <a:extLst>
                <a:ext uri="{63B3BB69-23CF-44E3-9099-C40C66FF867C}">
                  <a14:compatExt spid="_x0000_s34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4906" name="Check Box 90" hidden="1">
              <a:extLst>
                <a:ext uri="{63B3BB69-23CF-44E3-9099-C40C66FF867C}">
                  <a14:compatExt spid="_x0000_s34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4907" name="Check Box 91" hidden="1">
              <a:extLst>
                <a:ext uri="{63B3BB69-23CF-44E3-9099-C40C66FF867C}">
                  <a14:compatExt spid="_x0000_s34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4908" name="Check Box 92" hidden="1">
              <a:extLst>
                <a:ext uri="{63B3BB69-23CF-44E3-9099-C40C66FF867C}">
                  <a14:compatExt spid="_x0000_s34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4909" name="Check Box 93" hidden="1">
              <a:extLst>
                <a:ext uri="{63B3BB69-23CF-44E3-9099-C40C66FF867C}">
                  <a14:compatExt spid="_x0000_s34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4910" name="Group Box 94" hidden="1">
              <a:extLst>
                <a:ext uri="{63B3BB69-23CF-44E3-9099-C40C66FF867C}">
                  <a14:compatExt spid="_x0000_s34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4911" name="Option Button 95" hidden="1">
              <a:extLst>
                <a:ext uri="{63B3BB69-23CF-44E3-9099-C40C66FF867C}">
                  <a14:compatExt spid="_x0000_s34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4912" name="Option Button 96" hidden="1">
              <a:extLst>
                <a:ext uri="{63B3BB69-23CF-44E3-9099-C40C66FF867C}">
                  <a14:compatExt spid="_x0000_s34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4913" name="Check Box 97" hidden="1">
              <a:extLst>
                <a:ext uri="{63B3BB69-23CF-44E3-9099-C40C66FF867C}">
                  <a14:compatExt spid="_x0000_s34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4914" name="Check Box 98" hidden="1">
              <a:extLst>
                <a:ext uri="{63B3BB69-23CF-44E3-9099-C40C66FF867C}">
                  <a14:compatExt spid="_x0000_s34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4915" name="Group Box 99" hidden="1">
              <a:extLst>
                <a:ext uri="{63B3BB69-23CF-44E3-9099-C40C66FF867C}">
                  <a14:compatExt spid="_x0000_s34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4916" name="Option Button 100" hidden="1">
              <a:extLst>
                <a:ext uri="{63B3BB69-23CF-44E3-9099-C40C66FF867C}">
                  <a14:compatExt spid="_x0000_s34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4917" name="Option Button 101" hidden="1">
              <a:extLst>
                <a:ext uri="{63B3BB69-23CF-44E3-9099-C40C66FF867C}">
                  <a14:compatExt spid="_x0000_s34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4918" name="Check Box 102" hidden="1">
              <a:extLst>
                <a:ext uri="{63B3BB69-23CF-44E3-9099-C40C66FF867C}">
                  <a14:compatExt spid="_x0000_s34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4919" name="Check Box 103" hidden="1">
              <a:extLst>
                <a:ext uri="{63B3BB69-23CF-44E3-9099-C40C66FF867C}">
                  <a14:compatExt spid="_x0000_s34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4920" name="Check Box 104" hidden="1">
              <a:extLst>
                <a:ext uri="{63B3BB69-23CF-44E3-9099-C40C66FF867C}">
                  <a14:compatExt spid="_x0000_s34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4921" name="Group Box 105" hidden="1">
              <a:extLst>
                <a:ext uri="{63B3BB69-23CF-44E3-9099-C40C66FF867C}">
                  <a14:compatExt spid="_x0000_s34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4922" name="Option Button 106" hidden="1">
              <a:extLst>
                <a:ext uri="{63B3BB69-23CF-44E3-9099-C40C66FF867C}">
                  <a14:compatExt spid="_x0000_s34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4923" name="Option Button 107" hidden="1">
              <a:extLst>
                <a:ext uri="{63B3BB69-23CF-44E3-9099-C40C66FF867C}">
                  <a14:compatExt spid="_x0000_s34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4924" name="Option Button 108" hidden="1">
              <a:extLst>
                <a:ext uri="{63B3BB69-23CF-44E3-9099-C40C66FF867C}">
                  <a14:compatExt spid="_x0000_s34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4925" name="Option Button 109" hidden="1">
              <a:extLst>
                <a:ext uri="{63B3BB69-23CF-44E3-9099-C40C66FF867C}">
                  <a14:compatExt spid="_x0000_s34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4926" name="Option Button 110" hidden="1">
              <a:extLst>
                <a:ext uri="{63B3BB69-23CF-44E3-9099-C40C66FF867C}">
                  <a14:compatExt spid="_x0000_s34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4927" name="Option Button 111" hidden="1">
              <a:extLst>
                <a:ext uri="{63B3BB69-23CF-44E3-9099-C40C66FF867C}">
                  <a14:compatExt spid="_x0000_s34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4928" name="Group Box 112" hidden="1">
              <a:extLst>
                <a:ext uri="{63B3BB69-23CF-44E3-9099-C40C66FF867C}">
                  <a14:compatExt spid="_x0000_s34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4929" name="Option Button 113" hidden="1">
              <a:extLst>
                <a:ext uri="{63B3BB69-23CF-44E3-9099-C40C66FF867C}">
                  <a14:compatExt spid="_x0000_s34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4930" name="Option Button 114" hidden="1">
              <a:extLst>
                <a:ext uri="{63B3BB69-23CF-44E3-9099-C40C66FF867C}">
                  <a14:compatExt spid="_x0000_s34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4931" name="Group Box 115" hidden="1">
              <a:extLst>
                <a:ext uri="{63B3BB69-23CF-44E3-9099-C40C66FF867C}">
                  <a14:compatExt spid="_x0000_s34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4932" name="Check Box 116" hidden="1">
              <a:extLst>
                <a:ext uri="{63B3BB69-23CF-44E3-9099-C40C66FF867C}">
                  <a14:compatExt spid="_x0000_s34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4933" name="Check Box 117" hidden="1">
              <a:extLst>
                <a:ext uri="{63B3BB69-23CF-44E3-9099-C40C66FF867C}">
                  <a14:compatExt spid="_x0000_s34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4934" name="Check Box 118" hidden="1">
              <a:extLst>
                <a:ext uri="{63B3BB69-23CF-44E3-9099-C40C66FF867C}">
                  <a14:compatExt spid="_x0000_s34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4935" name="Check Box 119" hidden="1">
              <a:extLst>
                <a:ext uri="{63B3BB69-23CF-44E3-9099-C40C66FF867C}">
                  <a14:compatExt spid="_x0000_s34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4936" name="Check Box 120" hidden="1">
              <a:extLst>
                <a:ext uri="{63B3BB69-23CF-44E3-9099-C40C66FF867C}">
                  <a14:compatExt spid="_x0000_s34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4937" name="Check Box 121" hidden="1">
              <a:extLst>
                <a:ext uri="{63B3BB69-23CF-44E3-9099-C40C66FF867C}">
                  <a14:compatExt spid="_x0000_s34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4938" name="Group Box 122" hidden="1">
              <a:extLst>
                <a:ext uri="{63B3BB69-23CF-44E3-9099-C40C66FF867C}">
                  <a14:compatExt spid="_x0000_s34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4939" name="Option Button 123" hidden="1">
              <a:extLst>
                <a:ext uri="{63B3BB69-23CF-44E3-9099-C40C66FF867C}">
                  <a14:compatExt spid="_x0000_s34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4940" name="Option Button 124" hidden="1">
              <a:extLst>
                <a:ext uri="{63B3BB69-23CF-44E3-9099-C40C66FF867C}">
                  <a14:compatExt spid="_x0000_s34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4941" name="Option Button 125" hidden="1">
              <a:extLst>
                <a:ext uri="{63B3BB69-23CF-44E3-9099-C40C66FF867C}">
                  <a14:compatExt spid="_x0000_s34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4942" name="Check Box 126" hidden="1">
              <a:extLst>
                <a:ext uri="{63B3BB69-23CF-44E3-9099-C40C66FF867C}">
                  <a14:compatExt spid="_x0000_s34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4943" name="Check Box 127" hidden="1">
              <a:extLst>
                <a:ext uri="{63B3BB69-23CF-44E3-9099-C40C66FF867C}">
                  <a14:compatExt spid="_x0000_s34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4944" name="Group Box 128" hidden="1">
              <a:extLst>
                <a:ext uri="{63B3BB69-23CF-44E3-9099-C40C66FF867C}">
                  <a14:compatExt spid="_x0000_s34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4945" name="Check Box 129" hidden="1">
              <a:extLst>
                <a:ext uri="{63B3BB69-23CF-44E3-9099-C40C66FF867C}">
                  <a14:compatExt spid="_x0000_s34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4946" name="Check Box 130" hidden="1">
              <a:extLst>
                <a:ext uri="{63B3BB69-23CF-44E3-9099-C40C66FF867C}">
                  <a14:compatExt spid="_x0000_s34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4947" name="Check Box 131" hidden="1">
              <a:extLst>
                <a:ext uri="{63B3BB69-23CF-44E3-9099-C40C66FF867C}">
                  <a14:compatExt spid="_x0000_s34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4948" name="Check Box 132" hidden="1">
              <a:extLst>
                <a:ext uri="{63B3BB69-23CF-44E3-9099-C40C66FF867C}">
                  <a14:compatExt spid="_x0000_s34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4949" name="Option Button 133" hidden="1">
              <a:extLst>
                <a:ext uri="{63B3BB69-23CF-44E3-9099-C40C66FF867C}">
                  <a14:compatExt spid="_x0000_s34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4950" name="Option Button 134" hidden="1">
              <a:extLst>
                <a:ext uri="{63B3BB69-23CF-44E3-9099-C40C66FF867C}">
                  <a14:compatExt spid="_x0000_s34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4951" name="Check Box 135" hidden="1">
              <a:extLst>
                <a:ext uri="{63B3BB69-23CF-44E3-9099-C40C66FF867C}">
                  <a14:compatExt spid="_x0000_s34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4952" name="Check Box 136" hidden="1">
              <a:extLst>
                <a:ext uri="{63B3BB69-23CF-44E3-9099-C40C66FF867C}">
                  <a14:compatExt spid="_x0000_s34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4953" name="Check Box 137" hidden="1">
              <a:extLst>
                <a:ext uri="{63B3BB69-23CF-44E3-9099-C40C66FF867C}">
                  <a14:compatExt spid="_x0000_s34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4954" name="Check Box 138" hidden="1">
              <a:extLst>
                <a:ext uri="{63B3BB69-23CF-44E3-9099-C40C66FF867C}">
                  <a14:compatExt spid="_x0000_s34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4955" name="Check Box 139" hidden="1">
              <a:extLst>
                <a:ext uri="{63B3BB69-23CF-44E3-9099-C40C66FF867C}">
                  <a14:compatExt spid="_x0000_s34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4956" name="Group Box 140" hidden="1">
              <a:extLst>
                <a:ext uri="{63B3BB69-23CF-44E3-9099-C40C66FF867C}">
                  <a14:compatExt spid="_x0000_s349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4957" name="Option Button 141" hidden="1">
              <a:extLst>
                <a:ext uri="{63B3BB69-23CF-44E3-9099-C40C66FF867C}">
                  <a14:compatExt spid="_x0000_s34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4958" name="Option Button 142" hidden="1">
              <a:extLst>
                <a:ext uri="{63B3BB69-23CF-44E3-9099-C40C66FF867C}">
                  <a14:compatExt spid="_x0000_s34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4959" name="Option Button 143" hidden="1">
              <a:extLst>
                <a:ext uri="{63B3BB69-23CF-44E3-9099-C40C66FF867C}">
                  <a14:compatExt spid="_x0000_s34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4960" name="Option Button 144" hidden="1">
              <a:extLst>
                <a:ext uri="{63B3BB69-23CF-44E3-9099-C40C66FF867C}">
                  <a14:compatExt spid="_x0000_s34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4961" name="Option Button 145" hidden="1">
              <a:extLst>
                <a:ext uri="{63B3BB69-23CF-44E3-9099-C40C66FF867C}">
                  <a14:compatExt spid="_x0000_s34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4962" name="Group Box 146" hidden="1">
              <a:extLst>
                <a:ext uri="{63B3BB69-23CF-44E3-9099-C40C66FF867C}">
                  <a14:compatExt spid="_x0000_s34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4963" name="Option Button 147" hidden="1">
              <a:extLst>
                <a:ext uri="{63B3BB69-23CF-44E3-9099-C40C66FF867C}">
                  <a14:compatExt spid="_x0000_s34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4964" name="Option Button 148" hidden="1">
              <a:extLst>
                <a:ext uri="{63B3BB69-23CF-44E3-9099-C40C66FF867C}">
                  <a14:compatExt spid="_x0000_s34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4965" name="Option Button 149" hidden="1">
              <a:extLst>
                <a:ext uri="{63B3BB69-23CF-44E3-9099-C40C66FF867C}">
                  <a14:compatExt spid="_x0000_s34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4966" name="Option Button 150" hidden="1">
              <a:extLst>
                <a:ext uri="{63B3BB69-23CF-44E3-9099-C40C66FF867C}">
                  <a14:compatExt spid="_x0000_s34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4967" name="Option Button 151" hidden="1">
              <a:extLst>
                <a:ext uri="{63B3BB69-23CF-44E3-9099-C40C66FF867C}">
                  <a14:compatExt spid="_x0000_s34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4968" name="Check Box 152" hidden="1">
              <a:extLst>
                <a:ext uri="{63B3BB69-23CF-44E3-9099-C40C66FF867C}">
                  <a14:compatExt spid="_x0000_s34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4969" name="Option Button 153" hidden="1">
              <a:extLst>
                <a:ext uri="{63B3BB69-23CF-44E3-9099-C40C66FF867C}">
                  <a14:compatExt spid="_x0000_s34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4970" name="Option Button 154" hidden="1">
              <a:extLst>
                <a:ext uri="{63B3BB69-23CF-44E3-9099-C40C66FF867C}">
                  <a14:compatExt spid="_x0000_s34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4971" name="Option Button 155" hidden="1">
              <a:extLst>
                <a:ext uri="{63B3BB69-23CF-44E3-9099-C40C66FF867C}">
                  <a14:compatExt spid="_x0000_s34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4972" name="Option Button 156" hidden="1">
              <a:extLst>
                <a:ext uri="{63B3BB69-23CF-44E3-9099-C40C66FF867C}">
                  <a14:compatExt spid="_x0000_s34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4973" name="Check Box 157" hidden="1">
              <a:extLst>
                <a:ext uri="{63B3BB69-23CF-44E3-9099-C40C66FF867C}">
                  <a14:compatExt spid="_x0000_s34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4974" name="Check Box 158" hidden="1">
              <a:extLst>
                <a:ext uri="{63B3BB69-23CF-44E3-9099-C40C66FF867C}">
                  <a14:compatExt spid="_x0000_s34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4975" name="Option Button 159" hidden="1">
              <a:extLst>
                <a:ext uri="{63B3BB69-23CF-44E3-9099-C40C66FF867C}">
                  <a14:compatExt spid="_x0000_s34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5841" name="Group Box 1" hidden="1">
              <a:extLst>
                <a:ext uri="{63B3BB69-23CF-44E3-9099-C40C66FF867C}">
                  <a14:compatExt spid="_x0000_s358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5846" name="Group Box 6" hidden="1">
              <a:extLst>
                <a:ext uri="{63B3BB69-23CF-44E3-9099-C40C66FF867C}">
                  <a14:compatExt spid="_x0000_s35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5849" name="Group Box 9" hidden="1">
              <a:extLst>
                <a:ext uri="{63B3BB69-23CF-44E3-9099-C40C66FF867C}">
                  <a14:compatExt spid="_x0000_s35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5852" name="Option Button 12" hidden="1">
              <a:extLst>
                <a:ext uri="{63B3BB69-23CF-44E3-9099-C40C66FF867C}">
                  <a14:compatExt spid="_x0000_s35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5854" name="Option Button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5856" name="Option Button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5861" name="Option Button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5862" name="Group Box 22" hidden="1">
              <a:extLst>
                <a:ext uri="{63B3BB69-23CF-44E3-9099-C40C66FF867C}">
                  <a14:compatExt spid="_x0000_s358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5864" name="Option Button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5865" name="Option Button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5866" name="Option Button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5867" name="Option Button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5868" name="Group Box 28" hidden="1">
              <a:extLst>
                <a:ext uri="{63B3BB69-23CF-44E3-9099-C40C66FF867C}">
                  <a14:compatExt spid="_x0000_s35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5872" name="Option Button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5875" name="Group Box 35" hidden="1">
              <a:extLst>
                <a:ext uri="{63B3BB69-23CF-44E3-9099-C40C66FF867C}">
                  <a14:compatExt spid="_x0000_s35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5876" name="Option Button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5877" name="Option Button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5882" name="Check Box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5883" name="Group Box 43" hidden="1">
              <a:extLst>
                <a:ext uri="{63B3BB69-23CF-44E3-9099-C40C66FF867C}">
                  <a14:compatExt spid="_x0000_s35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5888" name="Option Button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5889" name="Group Box 49" hidden="1">
              <a:extLst>
                <a:ext uri="{63B3BB69-23CF-44E3-9099-C40C66FF867C}">
                  <a14:compatExt spid="_x0000_s35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5891" name="Option Button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5892" name="Option Button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5893" name="Option Button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5894" name="Group Box 54" hidden="1">
              <a:extLst>
                <a:ext uri="{63B3BB69-23CF-44E3-9099-C40C66FF867C}">
                  <a14:compatExt spid="_x0000_s35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5895" name="Option Button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5896" name="Option Button 56" hidden="1">
              <a:extLst>
                <a:ext uri="{63B3BB69-23CF-44E3-9099-C40C66FF867C}">
                  <a14:compatExt spid="_x0000_s35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5897" name="Check Box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5898" name="Check Box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5899" name="Check Box 59" hidden="1">
              <a:extLst>
                <a:ext uri="{63B3BB69-23CF-44E3-9099-C40C66FF867C}">
                  <a14:compatExt spid="_x0000_s35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5900" name="Check Box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5901" name="Check Box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5902" name="Check Box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5903" name="Check Box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5904" name="Check Box 64" hidden="1">
              <a:extLst>
                <a:ext uri="{63B3BB69-23CF-44E3-9099-C40C66FF867C}">
                  <a14:compatExt spid="_x0000_s35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5906" name="Check Box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5907" name="Check Box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714375</xdr:rowOff>
        </xdr:to>
        <xdr:sp macro="" textlink="">
          <xdr:nvSpPr>
            <xdr:cNvPr id="35914" name="Group Box 74" hidden="1">
              <a:extLst>
                <a:ext uri="{63B3BB69-23CF-44E3-9099-C40C66FF867C}">
                  <a14:compatExt spid="_x0000_s35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161924</xdr:colOff>
          <xdr:row>82</xdr:row>
          <xdr:rowOff>28576</xdr:rowOff>
        </xdr:from>
        <xdr:to>
          <xdr:col>1</xdr:col>
          <xdr:colOff>2247899</xdr:colOff>
          <xdr:row>82</xdr:row>
          <xdr:rowOff>523876</xdr:rowOff>
        </xdr:to>
        <xdr:sp macro="" textlink="">
          <xdr:nvSpPr>
            <xdr:cNvPr id="35915" name="Option Button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5916" name="Option Button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0</xdr:rowOff>
        </xdr:from>
        <xdr:to>
          <xdr:col>2</xdr:col>
          <xdr:colOff>0</xdr:colOff>
          <xdr:row>89</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5918" name="Check Box 78" hidden="1">
              <a:extLst>
                <a:ext uri="{63B3BB69-23CF-44E3-9099-C40C66FF867C}">
                  <a14:compatExt spid="_x0000_s35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5919" name="Check Box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5920" name="Group Box 80" hidden="1">
              <a:extLst>
                <a:ext uri="{63B3BB69-23CF-44E3-9099-C40C66FF867C}">
                  <a14:compatExt spid="_x0000_s35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5921" name="Option Button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5922" name="Option Button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5924" name="Group Box 84" hidden="1">
              <a:extLst>
                <a:ext uri="{63B3BB69-23CF-44E3-9099-C40C66FF867C}">
                  <a14:compatExt spid="_x0000_s35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5925" name="Option Button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5926" name="Option Button 86" hidden="1">
              <a:extLst>
                <a:ext uri="{63B3BB69-23CF-44E3-9099-C40C66FF867C}">
                  <a14:compatExt spid="_x0000_s35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5928" name="Check Box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6865" name="Check Box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6866" name="Check Box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6876" name="Group Box 12" hidden="1">
              <a:extLst>
                <a:ext uri="{63B3BB69-23CF-44E3-9099-C40C66FF867C}">
                  <a14:compatExt spid="_x0000_s36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6878" name="Group Box 14" hidden="1">
              <a:extLst>
                <a:ext uri="{63B3BB69-23CF-44E3-9099-C40C66FF867C}">
                  <a14:compatExt spid="_x0000_s36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6880" name="Group Box 16" hidden="1">
              <a:extLst>
                <a:ext uri="{63B3BB69-23CF-44E3-9099-C40C66FF867C}">
                  <a14:compatExt spid="_x0000_s36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6881" name="Option Button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6882" name="Option Button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6884" name="Option Button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6891" name="Group Box 27" hidden="1">
              <a:extLst>
                <a:ext uri="{63B3BB69-23CF-44E3-9099-C40C66FF867C}">
                  <a14:compatExt spid="_x0000_s36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6892" name="Option Button 28" hidden="1">
              <a:extLst>
                <a:ext uri="{63B3BB69-23CF-44E3-9099-C40C66FF867C}">
                  <a14:compatExt spid="_x0000_s36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6897" name="Check Box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6898" name="Check Box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6899" name="Check Box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6903" name="Group Box 39" hidden="1">
              <a:extLst>
                <a:ext uri="{63B3BB69-23CF-44E3-9099-C40C66FF867C}">
                  <a14:compatExt spid="_x0000_s369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6907" name="Option Button 43" hidden="1">
              <a:extLst>
                <a:ext uri="{63B3BB69-23CF-44E3-9099-C40C66FF867C}">
                  <a14:compatExt spid="_x0000_s36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7889" name="Option Button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7891" name="Check Box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7892" name="Check Box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7893" name="Check Box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7894" name="Check Box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7895" name="Check Box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7896" name="Check Box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7898" name="Group Box 10" hidden="1">
              <a:extLst>
                <a:ext uri="{63B3BB69-23CF-44E3-9099-C40C66FF867C}">
                  <a14:compatExt spid="_x0000_s37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7901" name="Check Box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7902" name="Check Box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7903" name="Check Box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7904" name="Check Box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7905" name="Check Box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7906" name="Check Box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7907" name="Check Box 19" hidden="1">
              <a:extLst>
                <a:ext uri="{63B3BB69-23CF-44E3-9099-C40C66FF867C}">
                  <a14:compatExt spid="_x0000_s37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7908" name="Check Box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7909" name="Group Box 21" hidden="1">
              <a:extLst>
                <a:ext uri="{63B3BB69-23CF-44E3-9099-C40C66FF867C}">
                  <a14:compatExt spid="_x0000_s37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7910" name="Option Button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7915" name="Check Box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7919" name="Check Box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7920" name="Check Box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7921" name="Group Box 33" hidden="1">
              <a:extLst>
                <a:ext uri="{63B3BB69-23CF-44E3-9099-C40C66FF867C}">
                  <a14:compatExt spid="_x0000_s37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7923" name="Option Button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476249</xdr:rowOff>
        </xdr:from>
        <xdr:to>
          <xdr:col>2</xdr:col>
          <xdr:colOff>0</xdr:colOff>
          <xdr:row>42</xdr:row>
          <xdr:rowOff>1013113</xdr:rowOff>
        </xdr:to>
        <xdr:sp macro="" textlink="">
          <xdr:nvSpPr>
            <xdr:cNvPr id="37928" name="Group Box 40" hidden="1">
              <a:extLst>
                <a:ext uri="{63B3BB69-23CF-44E3-9099-C40C66FF867C}">
                  <a14:compatExt spid="_x0000_s37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7929" name="Option Button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9526</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53</xdr:row>
          <xdr:rowOff>528204</xdr:rowOff>
        </xdr:to>
        <xdr:sp macro="" textlink="">
          <xdr:nvSpPr>
            <xdr:cNvPr id="37934" name="Group Box 46" hidden="1">
              <a:extLst>
                <a:ext uri="{63B3BB69-23CF-44E3-9099-C40C66FF867C}">
                  <a14:compatExt spid="_x0000_s379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7937" name="Check Box 49" hidden="1">
              <a:extLst>
                <a:ext uri="{63B3BB69-23CF-44E3-9099-C40C66FF867C}">
                  <a14:compatExt spid="_x0000_s37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7938" name="Check Box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7939" name="Check Box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7940" name="Check Box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7941" name="Check Box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59</xdr:row>
          <xdr:rowOff>380999</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7943" name="Check Box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7944" name="Check Box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7948" name="Option Button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7949" name="Option Button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7950" name="Option Button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7951" name="Option Button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6" sqref="A26:O26"/>
    </sheetView>
  </sheetViews>
  <sheetFormatPr defaultRowHeight="15" x14ac:dyDescent="0.25"/>
  <cols>
    <col min="13" max="13" width="9" customWidth="1"/>
    <col min="14" max="15" width="9.140625" hidden="1" customWidth="1"/>
  </cols>
  <sheetData>
    <row r="2" spans="1:15" ht="28.5" x14ac:dyDescent="0.45">
      <c r="A2" s="278" t="s">
        <v>74</v>
      </c>
      <c r="B2" s="278"/>
      <c r="C2" s="278"/>
      <c r="D2" s="278"/>
      <c r="E2" s="278"/>
      <c r="F2" s="278"/>
      <c r="G2" s="278"/>
      <c r="H2" s="278"/>
      <c r="I2" s="278"/>
      <c r="J2" s="278"/>
      <c r="K2" s="278"/>
      <c r="L2" s="278"/>
      <c r="M2" s="278"/>
    </row>
    <row r="6" spans="1:15" x14ac:dyDescent="0.25">
      <c r="A6" s="273" t="s">
        <v>75</v>
      </c>
      <c r="B6" s="273"/>
      <c r="C6" s="273"/>
      <c r="D6" s="273"/>
      <c r="E6" s="273"/>
      <c r="F6" s="273"/>
      <c r="G6" s="273"/>
      <c r="H6" s="273"/>
      <c r="I6" s="273"/>
      <c r="J6" s="273"/>
      <c r="K6" s="273"/>
      <c r="L6" s="273"/>
      <c r="M6" s="273"/>
      <c r="N6" s="273"/>
      <c r="O6" s="273"/>
    </row>
    <row r="7" spans="1:15" x14ac:dyDescent="0.25">
      <c r="A7" s="12" t="s">
        <v>89</v>
      </c>
      <c r="B7" s="159"/>
      <c r="C7" s="159"/>
      <c r="D7" s="159"/>
      <c r="E7" s="159"/>
      <c r="F7" s="159"/>
      <c r="G7" s="159"/>
      <c r="H7" s="159"/>
      <c r="I7" s="159"/>
      <c r="J7" s="159"/>
      <c r="K7" s="159"/>
      <c r="L7" s="159"/>
      <c r="M7" s="159"/>
      <c r="N7" s="159"/>
      <c r="O7" s="159"/>
    </row>
    <row r="8" spans="1:15" ht="138.75" customHeight="1" x14ac:dyDescent="0.25">
      <c r="A8" s="273" t="s">
        <v>350</v>
      </c>
      <c r="B8" s="273"/>
      <c r="C8" s="273"/>
      <c r="D8" s="273"/>
      <c r="E8" s="273"/>
      <c r="F8" s="273"/>
      <c r="G8" s="273"/>
      <c r="H8" s="273"/>
      <c r="I8" s="273"/>
      <c r="J8" s="273"/>
      <c r="K8" s="273"/>
      <c r="L8" s="273"/>
      <c r="M8" s="273"/>
      <c r="N8" s="273"/>
      <c r="O8" s="273"/>
    </row>
    <row r="9" spans="1:15" ht="22.9" customHeight="1" x14ac:dyDescent="0.25">
      <c r="A9" s="279" t="s">
        <v>82</v>
      </c>
      <c r="B9" s="279"/>
      <c r="C9" s="279"/>
      <c r="D9" s="279"/>
      <c r="E9" s="279"/>
      <c r="F9" s="279"/>
      <c r="G9" s="279"/>
      <c r="H9" s="279"/>
      <c r="I9" s="279"/>
      <c r="J9" s="279"/>
      <c r="K9" s="279"/>
      <c r="L9" s="279"/>
      <c r="M9" s="279"/>
      <c r="N9" s="279"/>
      <c r="O9" s="279"/>
    </row>
    <row r="10" spans="1:15" ht="33.6" customHeight="1" x14ac:dyDescent="0.25">
      <c r="A10" s="159"/>
      <c r="B10" s="159"/>
      <c r="C10" s="280" t="s">
        <v>79</v>
      </c>
      <c r="D10" s="280"/>
      <c r="E10" s="280"/>
      <c r="F10" s="280"/>
      <c r="G10" s="280"/>
      <c r="H10" s="280"/>
      <c r="I10" s="280"/>
      <c r="J10" s="280"/>
      <c r="K10" s="280"/>
      <c r="L10" s="159"/>
      <c r="M10" s="159"/>
      <c r="N10" s="159"/>
      <c r="O10" s="159"/>
    </row>
    <row r="11" spans="1:15" ht="32.25" customHeight="1" x14ac:dyDescent="0.25">
      <c r="A11" s="159"/>
      <c r="B11" s="159"/>
      <c r="C11" s="277" t="s">
        <v>351</v>
      </c>
      <c r="D11" s="277"/>
      <c r="E11" s="277"/>
      <c r="F11" s="277"/>
      <c r="G11" s="277"/>
      <c r="H11" s="277"/>
      <c r="I11" s="277"/>
      <c r="J11" s="277"/>
      <c r="K11" s="277"/>
      <c r="L11" s="159"/>
      <c r="M11" s="159"/>
      <c r="N11" s="159"/>
      <c r="O11" s="159"/>
    </row>
    <row r="12" spans="1:15" ht="29.45" customHeight="1" x14ac:dyDescent="0.25">
      <c r="A12" s="159"/>
      <c r="B12" s="159"/>
      <c r="C12" s="275" t="s">
        <v>80</v>
      </c>
      <c r="D12" s="275"/>
      <c r="E12" s="275"/>
      <c r="F12" s="275"/>
      <c r="G12" s="275"/>
      <c r="H12" s="275"/>
      <c r="I12" s="275"/>
      <c r="J12" s="275"/>
      <c r="K12" s="275"/>
      <c r="L12" s="159"/>
      <c r="M12" s="159"/>
      <c r="N12" s="159"/>
      <c r="O12" s="159"/>
    </row>
    <row r="13" spans="1:15" ht="27" customHeight="1" x14ac:dyDescent="0.25">
      <c r="A13" s="24"/>
      <c r="B13" s="24"/>
      <c r="C13" s="276" t="s">
        <v>81</v>
      </c>
      <c r="D13" s="276"/>
      <c r="E13" s="276"/>
      <c r="F13" s="276"/>
      <c r="G13" s="276"/>
      <c r="H13" s="276"/>
      <c r="I13" s="276"/>
      <c r="J13" s="276"/>
      <c r="K13" s="276"/>
      <c r="L13" s="24"/>
      <c r="M13" s="24"/>
      <c r="N13" s="24"/>
      <c r="O13" s="24"/>
    </row>
    <row r="14" spans="1:15" ht="95.25" customHeight="1" x14ac:dyDescent="0.25">
      <c r="A14" s="273" t="s">
        <v>90</v>
      </c>
      <c r="B14" s="273"/>
      <c r="C14" s="273"/>
      <c r="D14" s="273"/>
      <c r="E14" s="273"/>
      <c r="F14" s="273"/>
      <c r="G14" s="273"/>
      <c r="H14" s="273"/>
      <c r="I14" s="273"/>
      <c r="J14" s="273"/>
      <c r="K14" s="273"/>
      <c r="L14" s="273"/>
      <c r="M14" s="273"/>
      <c r="N14" s="273"/>
      <c r="O14" s="273"/>
    </row>
    <row r="15" spans="1:15" ht="15" customHeight="1" x14ac:dyDescent="0.25"/>
    <row r="16" spans="1:15" ht="34.9" customHeight="1" x14ac:dyDescent="0.25">
      <c r="A16" s="273" t="s">
        <v>91</v>
      </c>
      <c r="B16" s="273"/>
      <c r="C16" s="273"/>
      <c r="D16" s="273"/>
      <c r="E16" s="273"/>
      <c r="F16" s="273"/>
      <c r="G16" s="273"/>
      <c r="H16" s="273"/>
      <c r="I16" s="273"/>
      <c r="J16" s="273"/>
      <c r="K16" s="273"/>
      <c r="L16" s="273"/>
      <c r="M16" s="273"/>
      <c r="N16" s="273"/>
      <c r="O16" s="273"/>
    </row>
    <row r="18" spans="1:15" ht="63.75" customHeight="1" x14ac:dyDescent="0.25">
      <c r="A18" s="273" t="s">
        <v>92</v>
      </c>
      <c r="B18" s="273"/>
      <c r="C18" s="273"/>
      <c r="D18" s="273"/>
      <c r="E18" s="273"/>
      <c r="F18" s="273"/>
      <c r="G18" s="273"/>
      <c r="H18" s="273"/>
      <c r="I18" s="273"/>
      <c r="J18" s="273"/>
      <c r="K18" s="273"/>
      <c r="L18" s="273"/>
      <c r="M18" s="273"/>
      <c r="N18" s="273"/>
      <c r="O18" s="273"/>
    </row>
    <row r="20" spans="1:15" ht="150.75" customHeight="1" x14ac:dyDescent="0.25">
      <c r="A20" s="273" t="s">
        <v>352</v>
      </c>
      <c r="B20" s="273"/>
      <c r="C20" s="273"/>
      <c r="D20" s="273"/>
      <c r="E20" s="273"/>
      <c r="F20" s="273"/>
      <c r="G20" s="273"/>
      <c r="H20" s="273"/>
      <c r="I20" s="273"/>
      <c r="J20" s="273"/>
      <c r="K20" s="273"/>
      <c r="L20" s="273"/>
      <c r="M20" s="273"/>
      <c r="N20" s="273"/>
      <c r="O20" s="273"/>
    </row>
    <row r="22" spans="1:15" ht="133.5" customHeight="1" x14ac:dyDescent="0.25">
      <c r="A22" s="273" t="s">
        <v>353</v>
      </c>
      <c r="B22" s="273"/>
      <c r="C22" s="273"/>
      <c r="D22" s="273"/>
      <c r="E22" s="273"/>
      <c r="F22" s="273"/>
      <c r="G22" s="273"/>
      <c r="H22" s="273"/>
      <c r="I22" s="273"/>
      <c r="J22" s="273"/>
      <c r="K22" s="273"/>
      <c r="L22" s="273"/>
      <c r="M22" s="273"/>
      <c r="N22" s="273"/>
      <c r="O22" s="273"/>
    </row>
    <row r="23" spans="1:15" ht="18" customHeight="1" x14ac:dyDescent="0.25">
      <c r="A23" s="159"/>
      <c r="B23" s="159"/>
      <c r="C23" s="159"/>
      <c r="D23" s="159"/>
      <c r="E23" s="159"/>
      <c r="F23" s="159"/>
      <c r="G23" s="159"/>
      <c r="H23" s="159"/>
      <c r="I23" s="159"/>
      <c r="J23" s="159"/>
      <c r="K23" s="159"/>
      <c r="L23" s="159"/>
      <c r="M23" s="159"/>
      <c r="N23" s="159"/>
      <c r="O23" s="159"/>
    </row>
    <row r="24" spans="1:15" ht="113.25" customHeight="1" x14ac:dyDescent="0.25">
      <c r="A24" s="274" t="s">
        <v>93</v>
      </c>
      <c r="B24" s="274"/>
      <c r="C24" s="274"/>
      <c r="D24" s="274"/>
      <c r="E24" s="274"/>
      <c r="F24" s="274"/>
      <c r="G24" s="274"/>
      <c r="H24" s="274"/>
      <c r="I24" s="274"/>
      <c r="J24" s="274"/>
      <c r="K24" s="274"/>
      <c r="L24" s="274"/>
      <c r="M24" s="274"/>
      <c r="N24" s="274"/>
      <c r="O24" s="274"/>
    </row>
    <row r="26" spans="1:15" ht="47.25" customHeight="1" x14ac:dyDescent="0.25">
      <c r="A26" s="273" t="s">
        <v>394</v>
      </c>
      <c r="B26" s="273"/>
      <c r="C26" s="273"/>
      <c r="D26" s="273"/>
      <c r="E26" s="273"/>
      <c r="F26" s="273"/>
      <c r="G26" s="273"/>
      <c r="H26" s="273"/>
      <c r="I26" s="273"/>
      <c r="J26" s="273"/>
      <c r="K26" s="273"/>
      <c r="L26" s="273"/>
      <c r="M26" s="273"/>
      <c r="N26" s="273"/>
      <c r="O26" s="273"/>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L6" sqref="L6"/>
    </sheetView>
  </sheetViews>
  <sheetFormatPr defaultRowHeight="15" x14ac:dyDescent="0.25"/>
  <cols>
    <col min="1" max="1" width="3.5703125" style="28" customWidth="1"/>
    <col min="2" max="2" width="35.28515625" style="28" customWidth="1"/>
    <col min="3" max="6" width="10.7109375" style="28" customWidth="1"/>
    <col min="7" max="7" width="6.5703125" style="28" customWidth="1"/>
    <col min="8" max="8" width="24.42578125" style="28" customWidth="1"/>
    <col min="9" max="9" width="9.140625" style="28"/>
    <col min="10" max="10" width="11.5703125" style="28" customWidth="1"/>
    <col min="11" max="16384" width="9.140625" style="28"/>
  </cols>
  <sheetData>
    <row r="1" spans="1:11" ht="23.25" x14ac:dyDescent="0.35">
      <c r="A1" s="154" t="s">
        <v>85</v>
      </c>
      <c r="B1" s="25"/>
      <c r="C1" s="25"/>
      <c r="D1" s="25"/>
      <c r="E1" s="25"/>
      <c r="F1" s="25"/>
      <c r="G1" s="26"/>
      <c r="H1" s="170"/>
      <c r="I1" s="171"/>
      <c r="J1" s="172"/>
      <c r="K1" s="173"/>
    </row>
    <row r="2" spans="1:11" x14ac:dyDescent="0.25">
      <c r="A2" s="155"/>
      <c r="B2" s="156" t="s">
        <v>76</v>
      </c>
      <c r="C2" s="23" t="s">
        <v>86</v>
      </c>
      <c r="D2" s="23"/>
      <c r="E2" s="523" t="s">
        <v>404</v>
      </c>
      <c r="F2" s="523"/>
      <c r="G2" s="524"/>
      <c r="H2" s="173"/>
      <c r="I2" s="33"/>
      <c r="J2" s="174"/>
      <c r="K2" s="33"/>
    </row>
    <row r="3" spans="1:11" x14ac:dyDescent="0.25">
      <c r="A3" s="155"/>
      <c r="B3" s="157" t="s">
        <v>77</v>
      </c>
      <c r="C3" s="23" t="s">
        <v>87</v>
      </c>
      <c r="D3" s="23"/>
      <c r="E3" s="523"/>
      <c r="F3" s="523"/>
      <c r="G3" s="524"/>
      <c r="H3" s="33"/>
      <c r="I3" s="33"/>
      <c r="J3" s="174"/>
    </row>
    <row r="4" spans="1:11" x14ac:dyDescent="0.25">
      <c r="A4" s="155"/>
      <c r="B4" s="157" t="s">
        <v>78</v>
      </c>
      <c r="C4" s="23" t="s">
        <v>88</v>
      </c>
      <c r="D4" s="23"/>
      <c r="E4" s="523"/>
      <c r="F4" s="523"/>
      <c r="G4" s="524"/>
      <c r="H4" s="33"/>
      <c r="I4" s="33"/>
      <c r="J4" s="174"/>
    </row>
    <row r="5" spans="1:11" x14ac:dyDescent="0.25">
      <c r="A5" s="155"/>
      <c r="B5" s="157" t="s">
        <v>344</v>
      </c>
      <c r="C5" s="23" t="s">
        <v>405</v>
      </c>
      <c r="D5" s="23"/>
      <c r="E5" s="523"/>
      <c r="F5" s="523"/>
      <c r="G5" s="524"/>
      <c r="H5" s="33"/>
      <c r="I5" s="33"/>
      <c r="J5" s="174"/>
    </row>
    <row r="6" spans="1:11" ht="14.45" x14ac:dyDescent="0.3">
      <c r="A6" s="175"/>
      <c r="B6" s="33"/>
      <c r="C6" s="33"/>
      <c r="D6" s="33"/>
      <c r="E6" s="33"/>
      <c r="F6" s="33"/>
      <c r="G6" s="174"/>
      <c r="H6" s="33"/>
      <c r="I6" s="33"/>
      <c r="J6" s="174"/>
    </row>
    <row r="7" spans="1:11" ht="10.5" customHeight="1" x14ac:dyDescent="0.3">
      <c r="A7" s="175"/>
      <c r="B7" s="33"/>
      <c r="C7" s="33"/>
      <c r="D7" s="33"/>
      <c r="E7" s="33"/>
      <c r="F7" s="33"/>
      <c r="G7" s="174"/>
      <c r="H7" s="33"/>
      <c r="I7" s="33"/>
      <c r="J7" s="174"/>
    </row>
    <row r="8" spans="1:11" x14ac:dyDescent="0.25">
      <c r="A8" s="281" t="s">
        <v>34</v>
      </c>
      <c r="B8" s="176" t="s">
        <v>31</v>
      </c>
      <c r="C8" s="177"/>
      <c r="D8" s="177"/>
      <c r="E8" s="177"/>
      <c r="F8" s="177"/>
      <c r="G8" s="178" t="s">
        <v>30</v>
      </c>
      <c r="H8" s="33"/>
      <c r="I8" s="33"/>
      <c r="J8" s="174"/>
    </row>
    <row r="9" spans="1:11" x14ac:dyDescent="0.25">
      <c r="A9" s="281"/>
      <c r="B9" s="179" t="s">
        <v>327</v>
      </c>
      <c r="C9" s="19"/>
      <c r="D9" s="19"/>
      <c r="E9" s="19"/>
      <c r="F9" s="20"/>
      <c r="G9" s="13">
        <f>'A. Data Availability'!K51</f>
        <v>11</v>
      </c>
      <c r="H9" s="33"/>
      <c r="I9" s="33"/>
      <c r="J9" s="174"/>
    </row>
    <row r="10" spans="1:11" x14ac:dyDescent="0.25">
      <c r="A10" s="281"/>
      <c r="B10" s="179" t="s">
        <v>328</v>
      </c>
      <c r="C10" s="19"/>
      <c r="D10" s="19"/>
      <c r="E10" s="19"/>
      <c r="F10" s="20"/>
      <c r="G10" s="13">
        <f>'A. Data Availability'!K74</f>
        <v>11</v>
      </c>
      <c r="H10" s="33"/>
      <c r="I10" s="33"/>
      <c r="J10" s="174"/>
    </row>
    <row r="11" spans="1:11" x14ac:dyDescent="0.25">
      <c r="A11" s="281"/>
      <c r="B11" s="179" t="s">
        <v>329</v>
      </c>
      <c r="C11" s="19"/>
      <c r="D11" s="19"/>
      <c r="E11" s="19"/>
      <c r="F11" s="20"/>
      <c r="G11" s="13">
        <f>'A. Data Availability'!K106</f>
        <v>20</v>
      </c>
      <c r="H11" s="33"/>
      <c r="I11" s="33"/>
      <c r="J11" s="174"/>
    </row>
    <row r="12" spans="1:11" x14ac:dyDescent="0.25">
      <c r="A12" s="281"/>
      <c r="B12" s="176" t="s">
        <v>32</v>
      </c>
      <c r="C12" s="18"/>
      <c r="D12" s="18"/>
      <c r="E12" s="18"/>
      <c r="F12" s="18"/>
      <c r="G12" s="14"/>
      <c r="H12" s="33"/>
      <c r="I12" s="33"/>
      <c r="J12" s="174"/>
    </row>
    <row r="13" spans="1:11" ht="15" customHeight="1" x14ac:dyDescent="0.25">
      <c r="A13" s="281"/>
      <c r="B13" s="179" t="s">
        <v>330</v>
      </c>
      <c r="C13" s="19"/>
      <c r="D13" s="19"/>
      <c r="E13" s="19"/>
      <c r="F13" s="20"/>
      <c r="G13" s="13">
        <f>'B. Domestic Services'!L42</f>
        <v>12.2</v>
      </c>
      <c r="H13" s="33"/>
      <c r="I13" s="33"/>
      <c r="J13" s="174"/>
    </row>
    <row r="14" spans="1:11" x14ac:dyDescent="0.25">
      <c r="A14" s="281"/>
      <c r="B14" s="179" t="s">
        <v>331</v>
      </c>
      <c r="C14" s="19"/>
      <c r="D14" s="19"/>
      <c r="E14" s="19"/>
      <c r="F14" s="20"/>
      <c r="G14" s="13">
        <f>'B. Domestic Services'!L88</f>
        <v>12.3</v>
      </c>
      <c r="H14" s="33"/>
      <c r="I14" s="33"/>
      <c r="J14" s="174"/>
    </row>
    <row r="15" spans="1:11" ht="15.75" customHeight="1" x14ac:dyDescent="0.25">
      <c r="A15" s="281"/>
      <c r="B15" s="179" t="s">
        <v>332</v>
      </c>
      <c r="C15" s="19"/>
      <c r="D15" s="19"/>
      <c r="E15" s="19"/>
      <c r="F15" s="20"/>
      <c r="G15" s="13">
        <f>'B. Domestic Services'!L135</f>
        <v>9.6999999999999993</v>
      </c>
      <c r="H15" s="33"/>
      <c r="I15" s="33"/>
      <c r="J15" s="174"/>
    </row>
    <row r="16" spans="1:11" x14ac:dyDescent="0.25">
      <c r="A16" s="281"/>
      <c r="B16" s="179" t="s">
        <v>333</v>
      </c>
      <c r="C16" s="19"/>
      <c r="D16" s="19"/>
      <c r="E16" s="19"/>
      <c r="F16" s="20"/>
      <c r="G16" s="13">
        <f>'B. Domestic Services'!L166</f>
        <v>12.5</v>
      </c>
      <c r="H16" s="33"/>
      <c r="I16" s="33"/>
      <c r="J16" s="174"/>
    </row>
    <row r="17" spans="1:10" x14ac:dyDescent="0.25">
      <c r="A17" s="281"/>
      <c r="B17" s="180" t="s">
        <v>33</v>
      </c>
      <c r="C17" s="18"/>
      <c r="D17" s="18"/>
      <c r="E17" s="18"/>
      <c r="F17" s="18"/>
      <c r="G17" s="14"/>
      <c r="H17" s="33"/>
      <c r="I17" s="33"/>
      <c r="J17" s="174"/>
    </row>
    <row r="18" spans="1:10" x14ac:dyDescent="0.25">
      <c r="A18" s="281"/>
      <c r="B18" s="179" t="s">
        <v>334</v>
      </c>
      <c r="C18" s="19"/>
      <c r="D18" s="19"/>
      <c r="E18" s="19"/>
      <c r="F18" s="20"/>
      <c r="G18" s="13">
        <f>'C.Financing and Str. Investment'!F26</f>
        <v>14</v>
      </c>
      <c r="H18" s="33"/>
      <c r="I18" s="33"/>
      <c r="J18" s="174"/>
    </row>
    <row r="19" spans="1:10" x14ac:dyDescent="0.25">
      <c r="A19" s="281"/>
      <c r="B19" s="179" t="s">
        <v>335</v>
      </c>
      <c r="C19" s="19"/>
      <c r="D19" s="19"/>
      <c r="E19" s="19"/>
      <c r="F19" s="20"/>
      <c r="G19" s="13">
        <f>'C.Financing and Str. Investment'!F42</f>
        <v>0</v>
      </c>
      <c r="H19" s="33"/>
      <c r="I19" s="33"/>
      <c r="J19" s="174"/>
    </row>
    <row r="20" spans="1:10" x14ac:dyDescent="0.25">
      <c r="A20" s="281"/>
      <c r="B20" s="179" t="s">
        <v>336</v>
      </c>
      <c r="C20" s="19"/>
      <c r="D20" s="19"/>
      <c r="E20" s="19"/>
      <c r="F20" s="20"/>
      <c r="G20" s="13">
        <f>'C.Financing and Str. Investment'!F61</f>
        <v>18</v>
      </c>
      <c r="H20" s="33"/>
      <c r="I20" s="33"/>
      <c r="J20" s="174"/>
    </row>
    <row r="21" spans="1:10" x14ac:dyDescent="0.25">
      <c r="A21" s="281"/>
      <c r="B21" s="179" t="s">
        <v>337</v>
      </c>
      <c r="C21" s="19"/>
      <c r="D21" s="19"/>
      <c r="E21" s="19"/>
      <c r="F21" s="20"/>
      <c r="G21" s="13">
        <f>'C.Financing and Str. Investment'!F93</f>
        <v>8.5</v>
      </c>
      <c r="H21" s="33"/>
      <c r="I21" s="33"/>
      <c r="J21" s="174"/>
    </row>
    <row r="22" spans="1:10" x14ac:dyDescent="0.25">
      <c r="A22" s="281"/>
      <c r="B22" s="176" t="s">
        <v>339</v>
      </c>
      <c r="C22" s="18"/>
      <c r="D22" s="18"/>
      <c r="E22" s="18"/>
      <c r="F22" s="18"/>
      <c r="G22" s="14"/>
      <c r="H22" s="33"/>
      <c r="I22" s="33"/>
      <c r="J22" s="174"/>
    </row>
    <row r="23" spans="1:10" x14ac:dyDescent="0.25">
      <c r="A23" s="281"/>
      <c r="B23" s="179" t="s">
        <v>340</v>
      </c>
      <c r="C23" s="19"/>
      <c r="D23" s="19"/>
      <c r="E23" s="19"/>
      <c r="F23" s="20"/>
      <c r="G23" s="13">
        <f>'D.Accountability &amp; Transparency'!F20</f>
        <v>6</v>
      </c>
      <c r="H23" s="33"/>
      <c r="I23" s="33"/>
      <c r="J23" s="174"/>
    </row>
    <row r="24" spans="1:10" x14ac:dyDescent="0.25">
      <c r="A24" s="281"/>
      <c r="B24" s="179" t="s">
        <v>338</v>
      </c>
      <c r="C24" s="19"/>
      <c r="D24" s="19"/>
      <c r="E24" s="19"/>
      <c r="F24" s="20"/>
      <c r="G24" s="13">
        <f>'D.Accountability &amp; Transparency'!F50</f>
        <v>9</v>
      </c>
      <c r="H24" s="33"/>
      <c r="I24" s="33"/>
      <c r="J24" s="174"/>
    </row>
    <row r="25" spans="1:10" x14ac:dyDescent="0.25">
      <c r="A25" s="281"/>
      <c r="B25" s="176" t="s">
        <v>341</v>
      </c>
      <c r="C25" s="18"/>
      <c r="D25" s="18"/>
      <c r="E25" s="18"/>
      <c r="F25" s="18"/>
      <c r="G25" s="14"/>
      <c r="H25" s="33"/>
      <c r="I25" s="33"/>
      <c r="J25" s="174"/>
    </row>
    <row r="26" spans="1:10" ht="15.75" customHeight="1" x14ac:dyDescent="0.25">
      <c r="A26" s="281"/>
      <c r="B26" s="179" t="s">
        <v>342</v>
      </c>
      <c r="C26" s="19"/>
      <c r="D26" s="19"/>
      <c r="E26" s="19"/>
      <c r="F26" s="20"/>
      <c r="G26" s="13">
        <f>'E.Enabling Environment'!F32</f>
        <v>16</v>
      </c>
      <c r="H26" s="33"/>
      <c r="I26" s="33"/>
      <c r="J26" s="174"/>
    </row>
    <row r="27" spans="1:10" ht="14.25" customHeight="1" x14ac:dyDescent="0.25">
      <c r="A27" s="282"/>
      <c r="B27" s="181" t="s">
        <v>343</v>
      </c>
      <c r="C27" s="21"/>
      <c r="D27" s="21"/>
      <c r="E27" s="21"/>
      <c r="F27" s="22"/>
      <c r="G27" s="15">
        <f>'E.Enabling Environment'!F61</f>
        <v>14</v>
      </c>
      <c r="H27" s="33"/>
      <c r="I27" s="33"/>
      <c r="J27" s="174"/>
    </row>
    <row r="28" spans="1:10" ht="14.45" x14ac:dyDescent="0.3">
      <c r="A28" s="182"/>
      <c r="B28" s="183"/>
      <c r="C28" s="183"/>
      <c r="D28" s="183"/>
      <c r="E28" s="183"/>
      <c r="F28" s="183"/>
      <c r="G28" s="33"/>
      <c r="H28" s="33"/>
      <c r="I28" s="33"/>
      <c r="J28" s="174"/>
    </row>
    <row r="29" spans="1:10" ht="14.45" x14ac:dyDescent="0.3">
      <c r="A29" s="182"/>
      <c r="B29" s="183"/>
      <c r="C29" s="183"/>
      <c r="D29" s="183"/>
      <c r="E29" s="183"/>
      <c r="F29" s="183"/>
      <c r="G29" s="33"/>
      <c r="H29" s="33"/>
      <c r="I29" s="33"/>
      <c r="J29" s="174"/>
    </row>
    <row r="30" spans="1:10" ht="14.45" x14ac:dyDescent="0.3">
      <c r="A30" s="182"/>
      <c r="B30" s="183"/>
      <c r="C30" s="183"/>
      <c r="D30" s="183"/>
      <c r="E30" s="183"/>
      <c r="F30" s="183"/>
      <c r="G30" s="33"/>
      <c r="H30" s="33"/>
      <c r="I30" s="33"/>
      <c r="J30" s="174"/>
    </row>
    <row r="31" spans="1:10" ht="14.45" x14ac:dyDescent="0.3">
      <c r="A31" s="182"/>
      <c r="B31" s="183"/>
      <c r="C31" s="183"/>
      <c r="D31" s="183"/>
      <c r="E31" s="183"/>
      <c r="F31" s="183"/>
      <c r="G31" s="33"/>
      <c r="H31" s="33"/>
      <c r="I31" s="33"/>
      <c r="J31" s="174"/>
    </row>
    <row r="32" spans="1:10" ht="14.45" x14ac:dyDescent="0.3">
      <c r="A32" s="173"/>
      <c r="B32" s="33"/>
      <c r="C32" s="33"/>
      <c r="D32" s="33"/>
      <c r="E32" s="33"/>
      <c r="F32" s="33"/>
      <c r="G32" s="33"/>
      <c r="H32" s="33"/>
      <c r="I32" s="33"/>
      <c r="J32" s="174"/>
    </row>
    <row r="33" spans="1:10" ht="14.45" x14ac:dyDescent="0.3">
      <c r="A33" s="173"/>
      <c r="B33" s="33"/>
      <c r="C33" s="33"/>
      <c r="D33" s="33"/>
      <c r="E33" s="33"/>
      <c r="F33" s="33"/>
      <c r="G33" s="33"/>
      <c r="H33" s="33"/>
      <c r="I33" s="33"/>
      <c r="J33" s="174"/>
    </row>
    <row r="34" spans="1:10" ht="14.45" x14ac:dyDescent="0.3">
      <c r="A34" s="173"/>
      <c r="B34" s="33"/>
      <c r="C34" s="33"/>
      <c r="D34" s="33"/>
      <c r="E34" s="33"/>
      <c r="F34" s="33"/>
      <c r="G34" s="33"/>
      <c r="H34" s="33"/>
      <c r="I34" s="33"/>
      <c r="J34" s="174"/>
    </row>
    <row r="35" spans="1:10" x14ac:dyDescent="0.25">
      <c r="A35" s="173"/>
      <c r="B35" s="33"/>
      <c r="C35" s="33"/>
      <c r="D35" s="33"/>
      <c r="E35" s="33"/>
      <c r="F35" s="33"/>
      <c r="G35" s="33"/>
      <c r="H35" s="33"/>
      <c r="I35" s="33"/>
      <c r="J35" s="174"/>
    </row>
    <row r="36" spans="1:10" x14ac:dyDescent="0.25">
      <c r="A36" s="173"/>
      <c r="B36" s="33"/>
      <c r="C36" s="33"/>
      <c r="D36" s="33"/>
      <c r="E36" s="33"/>
      <c r="F36" s="33"/>
      <c r="G36" s="33"/>
      <c r="H36" s="33"/>
      <c r="I36" s="33"/>
      <c r="J36" s="174"/>
    </row>
    <row r="37" spans="1:10" x14ac:dyDescent="0.25">
      <c r="A37" s="173"/>
      <c r="B37" s="33"/>
      <c r="C37" s="33"/>
      <c r="D37" s="33"/>
      <c r="E37" s="33"/>
      <c r="F37" s="33"/>
      <c r="G37" s="33"/>
      <c r="H37" s="33"/>
      <c r="I37" s="33"/>
      <c r="J37" s="174"/>
    </row>
    <row r="38" spans="1:10" x14ac:dyDescent="0.25">
      <c r="A38" s="184"/>
      <c r="B38" s="185"/>
      <c r="C38" s="185"/>
      <c r="D38" s="185"/>
      <c r="E38" s="185"/>
      <c r="F38" s="185"/>
      <c r="G38" s="185"/>
      <c r="H38" s="185"/>
      <c r="I38" s="185"/>
      <c r="J38" s="186"/>
    </row>
    <row r="39" spans="1:10" x14ac:dyDescent="0.25">
      <c r="A39" s="33"/>
      <c r="B39" s="33"/>
      <c r="C39" s="33"/>
      <c r="D39" s="33"/>
      <c r="E39" s="33"/>
      <c r="F39" s="33"/>
    </row>
  </sheetData>
  <sheetProtection password="CDBA" sheet="1" scenarios="1" formatColumns="0" formatRows="0"/>
  <mergeCells count="2">
    <mergeCell ref="A8:A27"/>
    <mergeCell ref="E2:G5"/>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93" sqref="M93:M100"/>
    </sheetView>
  </sheetViews>
  <sheetFormatPr defaultColWidth="9.140625" defaultRowHeight="15" x14ac:dyDescent="0.25"/>
  <cols>
    <col min="1" max="1" width="35.5703125" style="28" customWidth="1"/>
    <col min="2" max="7" width="9.140625" style="28"/>
    <col min="8" max="8" width="9" style="28" customWidth="1"/>
    <col min="9" max="10" width="8.85546875" style="28" hidden="1" customWidth="1"/>
    <col min="11" max="11" width="13.5703125" style="28" customWidth="1"/>
    <col min="12" max="12" width="30.28515625" style="40" customWidth="1"/>
    <col min="13" max="13" width="25.28515625" style="40" customWidth="1"/>
    <col min="14" max="16384" width="9.140625" style="28"/>
  </cols>
  <sheetData>
    <row r="1" spans="1:13" ht="29.45" customHeight="1" thickBot="1" x14ac:dyDescent="0.3">
      <c r="A1" s="283" t="s">
        <v>94</v>
      </c>
      <c r="B1" s="284"/>
      <c r="C1" s="284"/>
      <c r="D1" s="284"/>
      <c r="E1" s="284"/>
      <c r="F1" s="284"/>
      <c r="G1" s="284"/>
      <c r="H1" s="284"/>
      <c r="I1" s="284"/>
      <c r="J1" s="284"/>
      <c r="K1" s="284"/>
      <c r="L1" s="284"/>
      <c r="M1" s="285"/>
    </row>
    <row r="2" spans="1:13" ht="29.45" customHeight="1" thickBot="1" x14ac:dyDescent="0.3">
      <c r="A2" s="286" t="s">
        <v>95</v>
      </c>
      <c r="B2" s="287"/>
      <c r="C2" s="287"/>
      <c r="D2" s="287"/>
      <c r="E2" s="287"/>
      <c r="F2" s="287"/>
      <c r="G2" s="287"/>
      <c r="H2" s="287"/>
      <c r="I2" s="287"/>
      <c r="J2" s="287"/>
      <c r="K2" s="287"/>
      <c r="L2" s="287"/>
      <c r="M2" s="288"/>
    </row>
    <row r="3" spans="1:13" ht="63" customHeight="1" thickBot="1" x14ac:dyDescent="0.3">
      <c r="A3" s="289" t="s">
        <v>96</v>
      </c>
      <c r="B3" s="290"/>
      <c r="C3" s="290"/>
      <c r="D3" s="290"/>
      <c r="E3" s="290"/>
      <c r="F3" s="290"/>
      <c r="G3" s="290"/>
      <c r="H3" s="290"/>
      <c r="I3" s="290"/>
      <c r="J3" s="290"/>
      <c r="K3" s="290"/>
      <c r="L3" s="52" t="s">
        <v>97</v>
      </c>
      <c r="M3" s="29" t="s">
        <v>354</v>
      </c>
    </row>
    <row r="4" spans="1:13" ht="28.15" customHeight="1" x14ac:dyDescent="0.25">
      <c r="A4" s="291" t="s">
        <v>355</v>
      </c>
      <c r="B4" s="294" t="s">
        <v>98</v>
      </c>
      <c r="C4" s="294"/>
      <c r="D4" s="294"/>
      <c r="E4" s="294"/>
      <c r="F4" s="294"/>
      <c r="G4" s="294"/>
      <c r="H4" s="294"/>
      <c r="I4" s="30">
        <v>1</v>
      </c>
      <c r="J4" s="31" t="str">
        <f>IF($I$4=1,"4.5","0")</f>
        <v>4.5</v>
      </c>
      <c r="K4" s="240">
        <f>J4+J5+J6+J7</f>
        <v>4.5</v>
      </c>
      <c r="L4" s="295" t="s">
        <v>406</v>
      </c>
      <c r="M4" s="437" t="s">
        <v>407</v>
      </c>
    </row>
    <row r="5" spans="1:13" ht="22.9" customHeight="1" x14ac:dyDescent="0.25">
      <c r="A5" s="292"/>
      <c r="B5" s="298" t="s">
        <v>99</v>
      </c>
      <c r="C5" s="299"/>
      <c r="D5" s="299"/>
      <c r="E5" s="299"/>
      <c r="F5" s="299"/>
      <c r="G5" s="299"/>
      <c r="H5" s="299"/>
      <c r="I5" s="33"/>
      <c r="J5" s="16" t="str">
        <f>IF($I$4=2,"3","0")</f>
        <v>0</v>
      </c>
      <c r="K5" s="241"/>
      <c r="L5" s="296"/>
      <c r="M5" s="442"/>
    </row>
    <row r="6" spans="1:13" ht="24" customHeight="1" x14ac:dyDescent="0.25">
      <c r="A6" s="292"/>
      <c r="B6" s="298" t="s">
        <v>100</v>
      </c>
      <c r="C6" s="299"/>
      <c r="D6" s="299"/>
      <c r="E6" s="299"/>
      <c r="F6" s="299"/>
      <c r="G6" s="299"/>
      <c r="H6" s="299"/>
      <c r="I6" s="33"/>
      <c r="J6" s="16" t="str">
        <f>IF($I$4=3,"1","0")</f>
        <v>0</v>
      </c>
      <c r="K6" s="241"/>
      <c r="L6" s="296"/>
      <c r="M6" s="442"/>
    </row>
    <row r="7" spans="1:13" ht="22.9" customHeight="1" thickBot="1" x14ac:dyDescent="0.3">
      <c r="A7" s="293"/>
      <c r="B7" s="300" t="s">
        <v>101</v>
      </c>
      <c r="C7" s="300"/>
      <c r="D7" s="300"/>
      <c r="E7" s="300"/>
      <c r="F7" s="300"/>
      <c r="G7" s="300"/>
      <c r="H7" s="300"/>
      <c r="I7" s="34"/>
      <c r="J7" s="35" t="str">
        <f>IF($I$4=4,"0","0")</f>
        <v>0</v>
      </c>
      <c r="K7" s="242"/>
      <c r="L7" s="297"/>
      <c r="M7" s="443"/>
    </row>
    <row r="8" spans="1:13" ht="25.15" customHeight="1" x14ac:dyDescent="0.25">
      <c r="A8" s="301" t="s">
        <v>356</v>
      </c>
      <c r="B8" s="304"/>
      <c r="C8" s="304"/>
      <c r="D8" s="304"/>
      <c r="E8" s="304"/>
      <c r="F8" s="304"/>
      <c r="G8" s="304"/>
      <c r="H8" s="304"/>
      <c r="I8" s="30">
        <v>6</v>
      </c>
      <c r="J8" s="31" t="str">
        <f>IF($I$8=1,"5","0")</f>
        <v>0</v>
      </c>
      <c r="K8" s="240">
        <f>J8+J9+J10+J11+J12+J13</f>
        <v>0</v>
      </c>
      <c r="L8" s="295" t="s">
        <v>408</v>
      </c>
      <c r="M8" s="437" t="s">
        <v>409</v>
      </c>
    </row>
    <row r="9" spans="1:13" ht="24" customHeight="1" x14ac:dyDescent="0.25">
      <c r="A9" s="302"/>
      <c r="B9" s="305"/>
      <c r="C9" s="305"/>
      <c r="D9" s="305"/>
      <c r="E9" s="305"/>
      <c r="F9" s="305"/>
      <c r="G9" s="305"/>
      <c r="H9" s="305"/>
      <c r="I9" s="33"/>
      <c r="J9" s="16" t="str">
        <f>IF($I$8=2,"4","0")</f>
        <v>0</v>
      </c>
      <c r="K9" s="241"/>
      <c r="L9" s="296"/>
      <c r="M9" s="442"/>
    </row>
    <row r="10" spans="1:13" ht="22.9" customHeight="1" x14ac:dyDescent="0.25">
      <c r="A10" s="302"/>
      <c r="B10" s="306"/>
      <c r="C10" s="306"/>
      <c r="D10" s="306"/>
      <c r="E10" s="306"/>
      <c r="F10" s="306"/>
      <c r="G10" s="306"/>
      <c r="H10" s="306"/>
      <c r="I10" s="33"/>
      <c r="J10" s="16" t="str">
        <f>IF($I$8=3,"3","0")</f>
        <v>0</v>
      </c>
      <c r="K10" s="241"/>
      <c r="L10" s="296"/>
      <c r="M10" s="442"/>
    </row>
    <row r="11" spans="1:13" ht="23.45" customHeight="1" x14ac:dyDescent="0.25">
      <c r="A11" s="302"/>
      <c r="B11" s="306"/>
      <c r="C11" s="306"/>
      <c r="D11" s="306"/>
      <c r="E11" s="306"/>
      <c r="F11" s="306"/>
      <c r="G11" s="306"/>
      <c r="H11" s="306"/>
      <c r="I11" s="33"/>
      <c r="J11" s="16" t="str">
        <f>IF($I$8=4,"2","0")</f>
        <v>0</v>
      </c>
      <c r="K11" s="241"/>
      <c r="L11" s="296"/>
      <c r="M11" s="442"/>
    </row>
    <row r="12" spans="1:13" ht="24" customHeight="1" x14ac:dyDescent="0.25">
      <c r="A12" s="302"/>
      <c r="B12" s="306"/>
      <c r="C12" s="306"/>
      <c r="D12" s="306"/>
      <c r="E12" s="306"/>
      <c r="F12" s="306"/>
      <c r="G12" s="306"/>
      <c r="H12" s="306"/>
      <c r="I12" s="33"/>
      <c r="J12" s="16" t="str">
        <f>IF($I$8=5,"1","0")</f>
        <v>0</v>
      </c>
      <c r="K12" s="241"/>
      <c r="L12" s="296"/>
      <c r="M12" s="442"/>
    </row>
    <row r="13" spans="1:13" ht="22.15" customHeight="1" thickBot="1" x14ac:dyDescent="0.3">
      <c r="A13" s="303"/>
      <c r="B13" s="307"/>
      <c r="C13" s="307"/>
      <c r="D13" s="307"/>
      <c r="E13" s="307"/>
      <c r="F13" s="307"/>
      <c r="G13" s="307"/>
      <c r="H13" s="307"/>
      <c r="I13" s="34"/>
      <c r="J13" s="35" t="str">
        <f>IF($I$8=6,"0","0")</f>
        <v>0</v>
      </c>
      <c r="K13" s="242"/>
      <c r="L13" s="297"/>
      <c r="M13" s="443"/>
    </row>
    <row r="14" spans="1:13" ht="22.15" customHeight="1" x14ac:dyDescent="0.25">
      <c r="A14" s="301" t="s">
        <v>102</v>
      </c>
      <c r="B14" s="310"/>
      <c r="C14" s="310"/>
      <c r="D14" s="310"/>
      <c r="E14" s="310"/>
      <c r="F14" s="310"/>
      <c r="G14" s="310"/>
      <c r="H14" s="310"/>
      <c r="I14" s="30">
        <v>2</v>
      </c>
      <c r="J14" s="37" t="str">
        <f>IF($I$14=1,"0","0")</f>
        <v>0</v>
      </c>
      <c r="K14" s="243">
        <f>IF(I14=2, J16+J17+J18+J19+J20+J21+J22+J23+J24+J32+J25+J26+J27+J28+J29+J30+J31+J33, 0)</f>
        <v>2.5000000000000004</v>
      </c>
      <c r="L14" s="311" t="s">
        <v>410</v>
      </c>
      <c r="M14" s="316" t="s">
        <v>411</v>
      </c>
    </row>
    <row r="15" spans="1:13" ht="18" customHeight="1" x14ac:dyDescent="0.25">
      <c r="A15" s="302"/>
      <c r="B15" s="321" t="s">
        <v>103</v>
      </c>
      <c r="C15" s="321"/>
      <c r="D15" s="321"/>
      <c r="E15" s="321"/>
      <c r="F15" s="321"/>
      <c r="G15" s="321"/>
      <c r="H15" s="321"/>
      <c r="I15" s="33"/>
      <c r="J15" s="16" t="str">
        <f>IF($I$14=2,"0","0")</f>
        <v>0</v>
      </c>
      <c r="K15" s="241"/>
      <c r="L15" s="312"/>
      <c r="M15" s="317"/>
    </row>
    <row r="16" spans="1:13" x14ac:dyDescent="0.25">
      <c r="A16" s="302"/>
      <c r="B16" s="321"/>
      <c r="C16" s="321"/>
      <c r="D16" s="321"/>
      <c r="E16" s="321"/>
      <c r="F16" s="321"/>
      <c r="G16" s="321"/>
      <c r="H16" s="321"/>
      <c r="I16" s="33" t="b">
        <v>1</v>
      </c>
      <c r="J16" s="16" t="str">
        <f>IF($I$16=TRUE,"1.7","0")</f>
        <v>1.7</v>
      </c>
      <c r="K16" s="241" t="str">
        <f>IF(AND($I$14&lt;&gt;2,I16=TRUE),"ERROR","")</f>
        <v/>
      </c>
      <c r="L16" s="312"/>
      <c r="M16" s="317"/>
    </row>
    <row r="17" spans="1:13" ht="23.45" customHeight="1" x14ac:dyDescent="0.25">
      <c r="A17" s="302"/>
      <c r="B17" s="319"/>
      <c r="C17" s="319"/>
      <c r="D17" s="319"/>
      <c r="E17" s="319"/>
      <c r="F17" s="319"/>
      <c r="G17" s="319"/>
      <c r="H17" s="319"/>
      <c r="I17" s="33" t="b">
        <v>1</v>
      </c>
      <c r="J17" s="16" t="str">
        <f>IF($I$17=TRUE,"0.1","0")</f>
        <v>0.1</v>
      </c>
      <c r="K17" s="241" t="str">
        <f t="shared" ref="K17:K33" si="0">IF(AND($I$14&lt;&gt;2,I17=TRUE),"ERROR","")</f>
        <v/>
      </c>
      <c r="L17" s="312"/>
      <c r="M17" s="317"/>
    </row>
    <row r="18" spans="1:13" ht="20.45" customHeight="1" x14ac:dyDescent="0.25">
      <c r="A18" s="302"/>
      <c r="B18" s="321"/>
      <c r="C18" s="321"/>
      <c r="D18" s="321"/>
      <c r="E18" s="321"/>
      <c r="F18" s="321"/>
      <c r="G18" s="321"/>
      <c r="H18" s="321"/>
      <c r="I18" s="33" t="b">
        <v>1</v>
      </c>
      <c r="J18" s="16" t="str">
        <f>IF($I$18=TRUE,"0.1","0")</f>
        <v>0.1</v>
      </c>
      <c r="K18" s="241" t="str">
        <f t="shared" si="0"/>
        <v/>
      </c>
      <c r="L18" s="312"/>
      <c r="M18" s="317"/>
    </row>
    <row r="19" spans="1:13" ht="19.899999999999999" customHeight="1" x14ac:dyDescent="0.25">
      <c r="A19" s="302"/>
      <c r="B19" s="321"/>
      <c r="C19" s="321"/>
      <c r="D19" s="321"/>
      <c r="E19" s="321"/>
      <c r="F19" s="321"/>
      <c r="G19" s="321"/>
      <c r="H19" s="321"/>
      <c r="I19" s="33" t="b">
        <v>1</v>
      </c>
      <c r="J19" s="16" t="str">
        <f>IF($I$19=TRUE,"0.1","0")</f>
        <v>0.1</v>
      </c>
      <c r="K19" s="241" t="str">
        <f t="shared" si="0"/>
        <v/>
      </c>
      <c r="L19" s="312"/>
      <c r="M19" s="317"/>
    </row>
    <row r="20" spans="1:13" ht="20.45" customHeight="1" x14ac:dyDescent="0.25">
      <c r="A20" s="302"/>
      <c r="B20" s="308"/>
      <c r="C20" s="308"/>
      <c r="D20" s="308"/>
      <c r="E20" s="308"/>
      <c r="F20" s="308"/>
      <c r="G20" s="308"/>
      <c r="H20" s="308"/>
      <c r="I20" s="33" t="b">
        <v>1</v>
      </c>
      <c r="J20" s="16" t="str">
        <f>IF($I$20=TRUE,"0.1","0")</f>
        <v>0.1</v>
      </c>
      <c r="K20" s="241" t="str">
        <f t="shared" si="0"/>
        <v/>
      </c>
      <c r="L20" s="312"/>
      <c r="M20" s="317"/>
    </row>
    <row r="21" spans="1:13" ht="19.899999999999999" customHeight="1" x14ac:dyDescent="0.25">
      <c r="A21" s="302"/>
      <c r="B21" s="308"/>
      <c r="C21" s="308"/>
      <c r="D21" s="308"/>
      <c r="E21" s="308"/>
      <c r="F21" s="308"/>
      <c r="G21" s="308"/>
      <c r="H21" s="308"/>
      <c r="I21" s="33" t="b">
        <v>1</v>
      </c>
      <c r="J21" s="16" t="str">
        <f>IF($I$21=TRUE,"0.1","0")</f>
        <v>0.1</v>
      </c>
      <c r="K21" s="241" t="str">
        <f t="shared" si="0"/>
        <v/>
      </c>
      <c r="L21" s="312"/>
      <c r="M21" s="317"/>
    </row>
    <row r="22" spans="1:13" ht="18" customHeight="1" x14ac:dyDescent="0.25">
      <c r="A22" s="302"/>
      <c r="B22" s="308"/>
      <c r="C22" s="308"/>
      <c r="D22" s="308"/>
      <c r="E22" s="308"/>
      <c r="F22" s="308"/>
      <c r="G22" s="308"/>
      <c r="H22" s="308"/>
      <c r="I22" s="33" t="b">
        <v>1</v>
      </c>
      <c r="J22" s="16" t="str">
        <f>IF($I$22=TRUE,"0.1","0")</f>
        <v>0.1</v>
      </c>
      <c r="K22" s="241" t="str">
        <f t="shared" si="0"/>
        <v/>
      </c>
      <c r="L22" s="312"/>
      <c r="M22" s="317"/>
    </row>
    <row r="23" spans="1:13" ht="18" customHeight="1" x14ac:dyDescent="0.25">
      <c r="A23" s="302"/>
      <c r="B23" s="308"/>
      <c r="C23" s="308"/>
      <c r="D23" s="308"/>
      <c r="E23" s="308"/>
      <c r="F23" s="308"/>
      <c r="G23" s="308"/>
      <c r="H23" s="308"/>
      <c r="I23" s="33" t="b">
        <v>1</v>
      </c>
      <c r="J23" s="16" t="str">
        <f>IF($I$23=TRUE,"0.1","0")</f>
        <v>0.1</v>
      </c>
      <c r="K23" s="241" t="str">
        <f t="shared" si="0"/>
        <v/>
      </c>
      <c r="L23" s="312"/>
      <c r="M23" s="317"/>
    </row>
    <row r="24" spans="1:13" ht="18" customHeight="1" x14ac:dyDescent="0.25">
      <c r="A24" s="302"/>
      <c r="B24" s="309"/>
      <c r="C24" s="309"/>
      <c r="D24" s="309"/>
      <c r="E24" s="309"/>
      <c r="F24" s="309"/>
      <c r="G24" s="309"/>
      <c r="H24" s="309"/>
      <c r="I24" s="33" t="b">
        <v>1</v>
      </c>
      <c r="J24" s="16" t="str">
        <f>IF($I$24=TRUE,"0.1","0")</f>
        <v>0.1</v>
      </c>
      <c r="K24" s="241" t="str">
        <f t="shared" si="0"/>
        <v/>
      </c>
      <c r="L24" s="312"/>
      <c r="M24" s="317"/>
    </row>
    <row r="25" spans="1:13" ht="24.6" customHeight="1" x14ac:dyDescent="0.25">
      <c r="A25" s="302"/>
      <c r="B25" s="308"/>
      <c r="C25" s="308"/>
      <c r="D25" s="308"/>
      <c r="E25" s="308"/>
      <c r="F25" s="308"/>
      <c r="G25" s="308"/>
      <c r="H25" s="308"/>
      <c r="I25" s="33" t="b">
        <v>0</v>
      </c>
      <c r="J25" s="16" t="str">
        <f>IF($I$25=TRUE,"1.7","0")</f>
        <v>0</v>
      </c>
      <c r="K25" s="241" t="str">
        <f t="shared" si="0"/>
        <v/>
      </c>
      <c r="L25" s="312"/>
      <c r="M25" s="317"/>
    </row>
    <row r="26" spans="1:13" ht="17.45" customHeight="1" x14ac:dyDescent="0.25">
      <c r="A26" s="302"/>
      <c r="B26" s="308"/>
      <c r="C26" s="308"/>
      <c r="D26" s="308"/>
      <c r="E26" s="308"/>
      <c r="F26" s="308"/>
      <c r="G26" s="308"/>
      <c r="H26" s="308"/>
      <c r="I26" s="33" t="b">
        <v>0</v>
      </c>
      <c r="J26" s="16" t="str">
        <f>IF($I$26=TRUE,"0.1","0")</f>
        <v>0</v>
      </c>
      <c r="K26" s="241" t="str">
        <f t="shared" si="0"/>
        <v/>
      </c>
      <c r="L26" s="312"/>
      <c r="M26" s="317"/>
    </row>
    <row r="27" spans="1:13" ht="16.899999999999999" customHeight="1" x14ac:dyDescent="0.25">
      <c r="A27" s="302"/>
      <c r="B27" s="308"/>
      <c r="C27" s="308"/>
      <c r="D27" s="308"/>
      <c r="E27" s="308"/>
      <c r="F27" s="308"/>
      <c r="G27" s="308"/>
      <c r="H27" s="308"/>
      <c r="I27" s="33" t="b">
        <v>0</v>
      </c>
      <c r="J27" s="16" t="str">
        <f>IF($I$27=TRUE,"0.1","0")</f>
        <v>0</v>
      </c>
      <c r="K27" s="241" t="str">
        <f t="shared" si="0"/>
        <v/>
      </c>
      <c r="L27" s="312"/>
      <c r="M27" s="317"/>
    </row>
    <row r="28" spans="1:13" ht="18" customHeight="1" x14ac:dyDescent="0.25">
      <c r="A28" s="302"/>
      <c r="B28" s="308"/>
      <c r="C28" s="308"/>
      <c r="D28" s="308"/>
      <c r="E28" s="308"/>
      <c r="F28" s="308"/>
      <c r="G28" s="308"/>
      <c r="H28" s="308"/>
      <c r="I28" s="33" t="b">
        <v>0</v>
      </c>
      <c r="J28" s="16" t="str">
        <f>IF($I$28=TRUE,"0.1","0")</f>
        <v>0</v>
      </c>
      <c r="K28" s="241" t="str">
        <f t="shared" si="0"/>
        <v/>
      </c>
      <c r="L28" s="312"/>
      <c r="M28" s="317"/>
    </row>
    <row r="29" spans="1:13" x14ac:dyDescent="0.25">
      <c r="A29" s="302"/>
      <c r="B29" s="308"/>
      <c r="C29" s="308"/>
      <c r="D29" s="308"/>
      <c r="E29" s="308"/>
      <c r="F29" s="308"/>
      <c r="G29" s="308"/>
      <c r="H29" s="308"/>
      <c r="I29" s="33" t="b">
        <v>0</v>
      </c>
      <c r="J29" s="16" t="str">
        <f>IF($I$29=TRUE,"0.1","0")</f>
        <v>0</v>
      </c>
      <c r="K29" s="241" t="str">
        <f t="shared" si="0"/>
        <v/>
      </c>
      <c r="L29" s="312"/>
      <c r="M29" s="317"/>
    </row>
    <row r="30" spans="1:13" ht="19.899999999999999" customHeight="1" x14ac:dyDescent="0.25">
      <c r="A30" s="302"/>
      <c r="B30" s="308"/>
      <c r="C30" s="308"/>
      <c r="D30" s="308"/>
      <c r="E30" s="308"/>
      <c r="F30" s="308"/>
      <c r="G30" s="308"/>
      <c r="H30" s="308"/>
      <c r="I30" s="33" t="b">
        <v>0</v>
      </c>
      <c r="J30" s="16" t="str">
        <f>IF($I$30=TRUE,"0.1","0")</f>
        <v>0</v>
      </c>
      <c r="K30" s="241" t="str">
        <f t="shared" si="0"/>
        <v/>
      </c>
      <c r="L30" s="312"/>
      <c r="M30" s="317"/>
    </row>
    <row r="31" spans="1:13" x14ac:dyDescent="0.25">
      <c r="A31" s="302"/>
      <c r="B31" s="308"/>
      <c r="C31" s="308"/>
      <c r="D31" s="308"/>
      <c r="E31" s="308"/>
      <c r="F31" s="308"/>
      <c r="G31" s="308"/>
      <c r="H31" s="308"/>
      <c r="I31" s="33" t="b">
        <v>0</v>
      </c>
      <c r="J31" s="16" t="str">
        <f>IF($I$31=TRUE,"0.1","0")</f>
        <v>0</v>
      </c>
      <c r="K31" s="241" t="str">
        <f t="shared" si="0"/>
        <v/>
      </c>
      <c r="L31" s="312"/>
      <c r="M31" s="317"/>
    </row>
    <row r="32" spans="1:13" x14ac:dyDescent="0.25">
      <c r="A32" s="302"/>
      <c r="B32" s="309"/>
      <c r="C32" s="309"/>
      <c r="D32" s="309"/>
      <c r="E32" s="309"/>
      <c r="F32" s="309"/>
      <c r="G32" s="309"/>
      <c r="H32" s="309"/>
      <c r="I32" s="33" t="b">
        <v>0</v>
      </c>
      <c r="J32" s="16" t="str">
        <f>IF($I$32=TRUE,"0.1","0")</f>
        <v>0</v>
      </c>
      <c r="K32" s="241" t="str">
        <f t="shared" si="0"/>
        <v/>
      </c>
      <c r="L32" s="312"/>
      <c r="M32" s="320"/>
    </row>
    <row r="33" spans="1:13" ht="18.600000000000001" customHeight="1" thickBot="1" x14ac:dyDescent="0.3">
      <c r="A33" s="303"/>
      <c r="B33" s="314"/>
      <c r="C33" s="314"/>
      <c r="D33" s="314"/>
      <c r="E33" s="314"/>
      <c r="F33" s="314"/>
      <c r="G33" s="314"/>
      <c r="H33" s="314"/>
      <c r="I33" s="34" t="b">
        <v>0</v>
      </c>
      <c r="J33" s="35" t="str">
        <f>IF($I$33=TRUE,"0.1","0")</f>
        <v>0</v>
      </c>
      <c r="K33" s="242" t="str">
        <f t="shared" si="0"/>
        <v/>
      </c>
      <c r="L33" s="313"/>
      <c r="M33" s="318"/>
    </row>
    <row r="34" spans="1:13" ht="21" customHeight="1" x14ac:dyDescent="0.25">
      <c r="A34" s="301" t="s">
        <v>104</v>
      </c>
      <c r="B34" s="315"/>
      <c r="C34" s="315"/>
      <c r="D34" s="315"/>
      <c r="E34" s="315"/>
      <c r="F34" s="315"/>
      <c r="G34" s="315"/>
      <c r="H34" s="315"/>
      <c r="I34" s="30">
        <v>2</v>
      </c>
      <c r="J34" s="37" t="str">
        <f>IF($I$34=1,"0","0")</f>
        <v>0</v>
      </c>
      <c r="K34" s="240">
        <f>IF(I34=2,J35+ J36+J37+J38+J39+J40+J41+J42, 0)</f>
        <v>2.8000000000000007</v>
      </c>
      <c r="L34" s="311" t="s">
        <v>412</v>
      </c>
      <c r="M34" s="316"/>
    </row>
    <row r="35" spans="1:13" ht="19.149999999999999" customHeight="1" x14ac:dyDescent="0.25">
      <c r="A35" s="302"/>
      <c r="B35" s="319"/>
      <c r="C35" s="319"/>
      <c r="D35" s="319"/>
      <c r="E35" s="319"/>
      <c r="F35" s="319"/>
      <c r="G35" s="319"/>
      <c r="H35" s="319"/>
      <c r="I35" s="33"/>
      <c r="J35" s="16" t="str">
        <f>IF($I$34=2,"1.6","0")</f>
        <v>1.6</v>
      </c>
      <c r="K35" s="241"/>
      <c r="L35" s="312"/>
      <c r="M35" s="317"/>
    </row>
    <row r="36" spans="1:13" ht="18" customHeight="1" x14ac:dyDescent="0.25">
      <c r="A36" s="302"/>
      <c r="B36" s="306"/>
      <c r="C36" s="306"/>
      <c r="D36" s="306"/>
      <c r="E36" s="306"/>
      <c r="F36" s="306"/>
      <c r="G36" s="306"/>
      <c r="H36" s="306"/>
      <c r="I36" s="33" t="b">
        <v>1</v>
      </c>
      <c r="J36" s="16" t="str">
        <f>IF($I$36=TRUE,"0.2","0")</f>
        <v>0.2</v>
      </c>
      <c r="K36" s="241" t="str">
        <f t="shared" ref="K36:K42" si="1">IF(AND($I$34&lt;&gt;2,I36=TRUE),"ERROR","")</f>
        <v/>
      </c>
      <c r="L36" s="312"/>
      <c r="M36" s="317"/>
    </row>
    <row r="37" spans="1:13" ht="18" customHeight="1" x14ac:dyDescent="0.25">
      <c r="A37" s="302"/>
      <c r="B37" s="306"/>
      <c r="C37" s="306"/>
      <c r="D37" s="306"/>
      <c r="E37" s="306"/>
      <c r="F37" s="306"/>
      <c r="G37" s="306"/>
      <c r="H37" s="306"/>
      <c r="I37" s="33" t="b">
        <v>1</v>
      </c>
      <c r="J37" s="16" t="str">
        <f>IF($I$37=TRUE,"0.2","0")</f>
        <v>0.2</v>
      </c>
      <c r="K37" s="241" t="str">
        <f t="shared" si="1"/>
        <v/>
      </c>
      <c r="L37" s="312"/>
      <c r="M37" s="317"/>
    </row>
    <row r="38" spans="1:13" ht="19.149999999999999" customHeight="1" x14ac:dyDescent="0.25">
      <c r="A38" s="302"/>
      <c r="B38" s="306"/>
      <c r="C38" s="306"/>
      <c r="D38" s="306"/>
      <c r="E38" s="306"/>
      <c r="F38" s="306"/>
      <c r="G38" s="306"/>
      <c r="H38" s="306"/>
      <c r="I38" s="33" t="b">
        <v>1</v>
      </c>
      <c r="J38" s="16" t="str">
        <f>IF($I$38=TRUE,"0.2","0")</f>
        <v>0.2</v>
      </c>
      <c r="K38" s="241" t="str">
        <f t="shared" si="1"/>
        <v/>
      </c>
      <c r="L38" s="312"/>
      <c r="M38" s="317"/>
    </row>
    <row r="39" spans="1:13" ht="17.45" customHeight="1" x14ac:dyDescent="0.25">
      <c r="A39" s="302"/>
      <c r="B39" s="306"/>
      <c r="C39" s="306"/>
      <c r="D39" s="306"/>
      <c r="E39" s="306"/>
      <c r="F39" s="306"/>
      <c r="G39" s="306"/>
      <c r="H39" s="306"/>
      <c r="I39" s="33" t="b">
        <v>0</v>
      </c>
      <c r="J39" s="16" t="str">
        <f>IF($I$39=TRUE,"0.2","0")</f>
        <v>0</v>
      </c>
      <c r="K39" s="241" t="str">
        <f t="shared" si="1"/>
        <v/>
      </c>
      <c r="L39" s="312"/>
      <c r="M39" s="317"/>
    </row>
    <row r="40" spans="1:13" x14ac:dyDescent="0.25">
      <c r="A40" s="302"/>
      <c r="B40" s="306"/>
      <c r="C40" s="306"/>
      <c r="D40" s="306"/>
      <c r="E40" s="306"/>
      <c r="F40" s="306"/>
      <c r="G40" s="306"/>
      <c r="H40" s="306"/>
      <c r="I40" s="33" t="b">
        <v>1</v>
      </c>
      <c r="J40" s="16" t="str">
        <f>IF($I$40=TRUE,"0.2","0")</f>
        <v>0.2</v>
      </c>
      <c r="K40" s="241" t="str">
        <f t="shared" si="1"/>
        <v/>
      </c>
      <c r="L40" s="312"/>
      <c r="M40" s="317"/>
    </row>
    <row r="41" spans="1:13" x14ac:dyDescent="0.25">
      <c r="A41" s="302"/>
      <c r="B41" s="306"/>
      <c r="C41" s="306"/>
      <c r="D41" s="306"/>
      <c r="E41" s="306"/>
      <c r="F41" s="306"/>
      <c r="G41" s="306"/>
      <c r="H41" s="306"/>
      <c r="I41" s="33" t="b">
        <v>1</v>
      </c>
      <c r="J41" s="16" t="str">
        <f>IF($I$41=TRUE,"0.2","0")</f>
        <v>0.2</v>
      </c>
      <c r="K41" s="241" t="str">
        <f t="shared" si="1"/>
        <v/>
      </c>
      <c r="L41" s="312"/>
      <c r="M41" s="317"/>
    </row>
    <row r="42" spans="1:13" ht="21" customHeight="1" thickBot="1" x14ac:dyDescent="0.3">
      <c r="A42" s="303"/>
      <c r="B42" s="307"/>
      <c r="C42" s="307"/>
      <c r="D42" s="307"/>
      <c r="E42" s="307"/>
      <c r="F42" s="307"/>
      <c r="G42" s="307"/>
      <c r="H42" s="307"/>
      <c r="I42" s="34" t="b">
        <v>1</v>
      </c>
      <c r="J42" s="35" t="str">
        <f>IF($I$42=TRUE,"0.2","0")</f>
        <v>0.2</v>
      </c>
      <c r="K42" s="242" t="str">
        <f t="shared" si="1"/>
        <v/>
      </c>
      <c r="L42" s="313"/>
      <c r="M42" s="318"/>
    </row>
    <row r="43" spans="1:13" ht="36" customHeight="1" x14ac:dyDescent="0.25">
      <c r="A43" s="301" t="s">
        <v>105</v>
      </c>
      <c r="B43" s="310"/>
      <c r="C43" s="310"/>
      <c r="D43" s="310"/>
      <c r="E43" s="310"/>
      <c r="F43" s="310"/>
      <c r="G43" s="310"/>
      <c r="H43" s="310"/>
      <c r="I43" s="30">
        <v>2</v>
      </c>
      <c r="J43" s="31" t="str">
        <f>IF($I$43=1,"0","0")</f>
        <v>0</v>
      </c>
      <c r="K43" s="240">
        <f>IF(I43=2, J45+J46+J47+J48+J49+J50, 0)</f>
        <v>1.2000000000000002</v>
      </c>
      <c r="L43" s="311" t="s">
        <v>413</v>
      </c>
      <c r="M43" s="316" t="s">
        <v>414</v>
      </c>
    </row>
    <row r="44" spans="1:13" ht="39" customHeight="1" x14ac:dyDescent="0.25">
      <c r="A44" s="302"/>
      <c r="B44" s="306"/>
      <c r="C44" s="306"/>
      <c r="D44" s="306"/>
      <c r="E44" s="306"/>
      <c r="F44" s="306"/>
      <c r="G44" s="306"/>
      <c r="H44" s="306"/>
      <c r="I44" s="33"/>
      <c r="J44" s="16" t="str">
        <f>IF($I$43=2,"0","0")</f>
        <v>0</v>
      </c>
      <c r="K44" s="241"/>
      <c r="L44" s="312"/>
      <c r="M44" s="317"/>
    </row>
    <row r="45" spans="1:13" ht="21.6" customHeight="1" x14ac:dyDescent="0.25">
      <c r="A45" s="302"/>
      <c r="B45" s="306"/>
      <c r="C45" s="306"/>
      <c r="D45" s="306"/>
      <c r="E45" s="306"/>
      <c r="F45" s="306"/>
      <c r="G45" s="306"/>
      <c r="H45" s="306"/>
      <c r="I45" s="33" t="b">
        <v>1</v>
      </c>
      <c r="J45" s="16" t="str">
        <f>IF($I$45=TRUE,"0.4","0")</f>
        <v>0.4</v>
      </c>
      <c r="K45" s="241" t="str">
        <f>IF(AND($I$43&lt;&gt;2,I45=TRUE),"ERROR","")</f>
        <v/>
      </c>
      <c r="L45" s="312"/>
      <c r="M45" s="317"/>
    </row>
    <row r="46" spans="1:13" ht="24.6" customHeight="1" x14ac:dyDescent="0.25">
      <c r="A46" s="302"/>
      <c r="B46" s="306"/>
      <c r="C46" s="306"/>
      <c r="D46" s="306"/>
      <c r="E46" s="306"/>
      <c r="F46" s="306"/>
      <c r="G46" s="306"/>
      <c r="H46" s="306"/>
      <c r="I46" s="33" t="b">
        <v>1</v>
      </c>
      <c r="J46" s="16" t="str">
        <f>IF($I$46=TRUE,"0.4","0")</f>
        <v>0.4</v>
      </c>
      <c r="K46" s="241" t="str">
        <f t="shared" ref="K46:K50" si="2">IF(AND($I$43&lt;&gt;2,I46=TRUE),"ERROR","")</f>
        <v/>
      </c>
      <c r="L46" s="312"/>
      <c r="M46" s="317"/>
    </row>
    <row r="47" spans="1:13" ht="21.6" customHeight="1" x14ac:dyDescent="0.25">
      <c r="A47" s="302"/>
      <c r="B47" s="306"/>
      <c r="C47" s="306"/>
      <c r="D47" s="306"/>
      <c r="E47" s="306"/>
      <c r="F47" s="306"/>
      <c r="G47" s="306"/>
      <c r="H47" s="306"/>
      <c r="I47" s="33" t="b">
        <v>0</v>
      </c>
      <c r="J47" s="16" t="str">
        <f>IF($I$47=TRUE,"0.4","0")</f>
        <v>0</v>
      </c>
      <c r="K47" s="241" t="str">
        <f t="shared" si="2"/>
        <v/>
      </c>
      <c r="L47" s="312"/>
      <c r="M47" s="317"/>
    </row>
    <row r="48" spans="1:13" ht="20.45" customHeight="1" x14ac:dyDescent="0.25">
      <c r="A48" s="302"/>
      <c r="B48" s="306"/>
      <c r="C48" s="306"/>
      <c r="D48" s="306"/>
      <c r="E48" s="306"/>
      <c r="F48" s="306"/>
      <c r="G48" s="306"/>
      <c r="H48" s="306"/>
      <c r="I48" s="33" t="b">
        <v>0</v>
      </c>
      <c r="J48" s="16" t="str">
        <f>IF($I$48=TRUE,"0.4","0")</f>
        <v>0</v>
      </c>
      <c r="K48" s="241" t="str">
        <f t="shared" si="2"/>
        <v/>
      </c>
      <c r="L48" s="312"/>
      <c r="M48" s="317"/>
    </row>
    <row r="49" spans="1:13 13097:13097" ht="27" customHeight="1" x14ac:dyDescent="0.25">
      <c r="A49" s="302"/>
      <c r="B49" s="322"/>
      <c r="C49" s="322"/>
      <c r="D49" s="322"/>
      <c r="E49" s="322"/>
      <c r="F49" s="322"/>
      <c r="G49" s="322"/>
      <c r="H49" s="322"/>
      <c r="I49" s="33" t="b">
        <v>0</v>
      </c>
      <c r="J49" s="16" t="str">
        <f>IF($I$49=TRUE,"0.5","0")</f>
        <v>0</v>
      </c>
      <c r="K49" s="241" t="str">
        <f t="shared" si="2"/>
        <v/>
      </c>
      <c r="L49" s="312"/>
      <c r="M49" s="320"/>
      <c r="SIS49" s="28" t="b">
        <v>1</v>
      </c>
    </row>
    <row r="50" spans="1:13 13097:13097" ht="24.6" customHeight="1" thickBot="1" x14ac:dyDescent="0.3">
      <c r="A50" s="303"/>
      <c r="B50" s="307"/>
      <c r="C50" s="307"/>
      <c r="D50" s="307"/>
      <c r="E50" s="307"/>
      <c r="F50" s="307"/>
      <c r="G50" s="307"/>
      <c r="H50" s="307"/>
      <c r="I50" s="34" t="b">
        <v>1</v>
      </c>
      <c r="J50" s="35" t="str">
        <f>IF($I$50=TRUE,"0.4","0")</f>
        <v>0.4</v>
      </c>
      <c r="K50" s="242" t="str">
        <f t="shared" si="2"/>
        <v/>
      </c>
      <c r="L50" s="313"/>
      <c r="M50" s="318"/>
    </row>
    <row r="51" spans="1:13 13097:13097" x14ac:dyDescent="0.25">
      <c r="A51" s="323" t="s">
        <v>106</v>
      </c>
      <c r="B51" s="323"/>
      <c r="C51" s="323"/>
      <c r="D51" s="323"/>
      <c r="E51" s="323"/>
      <c r="F51" s="323"/>
      <c r="G51" s="323"/>
      <c r="H51" s="323"/>
      <c r="I51" s="323"/>
      <c r="J51" s="324"/>
      <c r="K51" s="39">
        <f>SUM(K4:K50)</f>
        <v>11</v>
      </c>
    </row>
    <row r="52" spans="1:13 13097:13097" ht="30.6" customHeight="1" thickBot="1" x14ac:dyDescent="0.3">
      <c r="A52" s="325"/>
      <c r="B52" s="325"/>
      <c r="C52" s="325"/>
      <c r="D52" s="325"/>
      <c r="E52" s="325"/>
      <c r="F52" s="325"/>
      <c r="G52" s="325"/>
      <c r="H52" s="325"/>
      <c r="I52" s="325"/>
      <c r="J52" s="325"/>
      <c r="K52" s="325"/>
      <c r="L52" s="525"/>
      <c r="M52" s="525"/>
    </row>
    <row r="53" spans="1:13 13097:13097" ht="48" customHeight="1" thickBot="1" x14ac:dyDescent="0.3">
      <c r="A53" s="326" t="s">
        <v>107</v>
      </c>
      <c r="B53" s="327"/>
      <c r="C53" s="327"/>
      <c r="D53" s="327"/>
      <c r="E53" s="327"/>
      <c r="F53" s="327"/>
      <c r="G53" s="327"/>
      <c r="H53" s="327"/>
      <c r="I53" s="327"/>
      <c r="J53" s="327"/>
      <c r="K53" s="328"/>
      <c r="L53" s="52" t="s">
        <v>97</v>
      </c>
      <c r="M53" s="29" t="s">
        <v>354</v>
      </c>
    </row>
    <row r="54" spans="1:13 13097:13097" ht="30.6" customHeight="1" x14ac:dyDescent="0.25">
      <c r="A54" s="329" t="s">
        <v>108</v>
      </c>
      <c r="B54" s="310"/>
      <c r="C54" s="310"/>
      <c r="D54" s="310"/>
      <c r="E54" s="310"/>
      <c r="F54" s="310"/>
      <c r="G54" s="310"/>
      <c r="H54" s="310"/>
      <c r="I54" s="30">
        <v>2</v>
      </c>
      <c r="J54" s="31" t="str">
        <f>IF($I$54=1,"0","0")</f>
        <v>0</v>
      </c>
      <c r="K54" s="240">
        <f>IF(I54=1, 0, IF(I54=2, J56+J57+J58+J59+J60,0))</f>
        <v>3</v>
      </c>
      <c r="L54" s="295" t="s">
        <v>415</v>
      </c>
      <c r="M54" s="437" t="s">
        <v>416</v>
      </c>
    </row>
    <row r="55" spans="1:13 13097:13097" ht="37.9" customHeight="1" x14ac:dyDescent="0.25">
      <c r="A55" s="330"/>
      <c r="B55" s="319"/>
      <c r="C55" s="319"/>
      <c r="D55" s="319"/>
      <c r="E55" s="319"/>
      <c r="F55" s="319"/>
      <c r="G55" s="319"/>
      <c r="H55" s="319"/>
      <c r="I55" s="33"/>
      <c r="J55" s="16" t="str">
        <f>IF($I$54=2,"0","0")</f>
        <v>0</v>
      </c>
      <c r="K55" s="241"/>
      <c r="L55" s="296"/>
      <c r="M55" s="442"/>
    </row>
    <row r="56" spans="1:13 13097:13097" ht="38.450000000000003" customHeight="1" x14ac:dyDescent="0.25">
      <c r="A56" s="330"/>
      <c r="B56" s="306"/>
      <c r="C56" s="306"/>
      <c r="D56" s="306"/>
      <c r="E56" s="306"/>
      <c r="F56" s="306"/>
      <c r="G56" s="306"/>
      <c r="H56" s="306"/>
      <c r="I56" s="33" t="b">
        <v>1</v>
      </c>
      <c r="J56" s="16" t="str">
        <f>IF($I$56=TRUE,"1","0")</f>
        <v>1</v>
      </c>
      <c r="K56" s="241" t="str">
        <f>IF(AND($I$54&lt;&gt;2,I56=TRUE),"ERROR","")</f>
        <v/>
      </c>
      <c r="L56" s="296"/>
      <c r="M56" s="442"/>
    </row>
    <row r="57" spans="1:13 13097:13097" ht="35.450000000000003" customHeight="1" x14ac:dyDescent="0.25">
      <c r="A57" s="330"/>
      <c r="B57" s="306"/>
      <c r="C57" s="306"/>
      <c r="D57" s="306"/>
      <c r="E57" s="306"/>
      <c r="F57" s="306"/>
      <c r="G57" s="306"/>
      <c r="H57" s="306"/>
      <c r="I57" s="33" t="b">
        <v>1</v>
      </c>
      <c r="J57" s="16" t="str">
        <f>IF($I$57=TRUE,"1","0")</f>
        <v>1</v>
      </c>
      <c r="K57" s="241" t="str">
        <f t="shared" ref="K57:K60" si="3">IF(AND($I$54&lt;&gt;2,I57=TRUE),"ERROR","")</f>
        <v/>
      </c>
      <c r="L57" s="296"/>
      <c r="M57" s="442"/>
    </row>
    <row r="58" spans="1:13 13097:13097" ht="22.9" customHeight="1" x14ac:dyDescent="0.25">
      <c r="A58" s="330"/>
      <c r="B58" s="306"/>
      <c r="C58" s="306"/>
      <c r="D58" s="306"/>
      <c r="E58" s="306"/>
      <c r="F58" s="306"/>
      <c r="G58" s="306"/>
      <c r="H58" s="306"/>
      <c r="I58" s="33" t="b">
        <v>0</v>
      </c>
      <c r="J58" s="16" t="str">
        <f>IF($I$58=TRUE,"1","0")</f>
        <v>0</v>
      </c>
      <c r="K58" s="241" t="str">
        <f t="shared" si="3"/>
        <v/>
      </c>
      <c r="L58" s="296"/>
      <c r="M58" s="442"/>
    </row>
    <row r="59" spans="1:13 13097:13097" ht="27" customHeight="1" x14ac:dyDescent="0.25">
      <c r="A59" s="330"/>
      <c r="B59" s="306"/>
      <c r="C59" s="306"/>
      <c r="D59" s="306"/>
      <c r="E59" s="306"/>
      <c r="F59" s="306"/>
      <c r="G59" s="306"/>
      <c r="H59" s="306"/>
      <c r="I59" s="33" t="b">
        <v>0</v>
      </c>
      <c r="J59" s="16" t="str">
        <f>IF($I$59=TRUE,"1","0")</f>
        <v>0</v>
      </c>
      <c r="K59" s="241" t="str">
        <f t="shared" si="3"/>
        <v/>
      </c>
      <c r="L59" s="296"/>
      <c r="M59" s="442"/>
    </row>
    <row r="60" spans="1:13 13097:13097" ht="22.15" customHeight="1" thickBot="1" x14ac:dyDescent="0.3">
      <c r="A60" s="331"/>
      <c r="B60" s="307"/>
      <c r="C60" s="307"/>
      <c r="D60" s="307"/>
      <c r="E60" s="307"/>
      <c r="F60" s="307"/>
      <c r="G60" s="307"/>
      <c r="H60" s="307"/>
      <c r="I60" s="34" t="b">
        <v>1</v>
      </c>
      <c r="J60" s="35" t="str">
        <f>IF($I$60=TRUE,"1","0")</f>
        <v>1</v>
      </c>
      <c r="K60" s="242" t="str">
        <f t="shared" si="3"/>
        <v/>
      </c>
      <c r="L60" s="297"/>
      <c r="M60" s="443"/>
    </row>
    <row r="61" spans="1:13 13097:13097" ht="51" customHeight="1" x14ac:dyDescent="0.25">
      <c r="A61" s="301" t="s">
        <v>357</v>
      </c>
      <c r="B61" s="310"/>
      <c r="C61" s="310"/>
      <c r="D61" s="310"/>
      <c r="E61" s="310"/>
      <c r="F61" s="310"/>
      <c r="G61" s="310"/>
      <c r="H61" s="310"/>
      <c r="I61" s="30">
        <v>2</v>
      </c>
      <c r="J61" s="31" t="str">
        <f>IF($I$61=1,"0","0")</f>
        <v>0</v>
      </c>
      <c r="K61" s="240">
        <f>J61+J62</f>
        <v>5</v>
      </c>
      <c r="L61" s="295" t="s">
        <v>415</v>
      </c>
      <c r="M61" s="437" t="s">
        <v>416</v>
      </c>
    </row>
    <row r="62" spans="1:13 13097:13097" ht="78" customHeight="1" thickBot="1" x14ac:dyDescent="0.3">
      <c r="A62" s="302"/>
      <c r="B62" s="306"/>
      <c r="C62" s="306"/>
      <c r="D62" s="306"/>
      <c r="E62" s="306"/>
      <c r="F62" s="306"/>
      <c r="G62" s="306"/>
      <c r="H62" s="306"/>
      <c r="I62" s="33"/>
      <c r="J62" s="16" t="str">
        <f>IF($I$61=2,"5","0")</f>
        <v>5</v>
      </c>
      <c r="K62" s="241"/>
      <c r="L62" s="296"/>
      <c r="M62" s="443"/>
    </row>
    <row r="63" spans="1:13 13097:13097" ht="23.45" customHeight="1" x14ac:dyDescent="0.25">
      <c r="A63" s="329" t="s">
        <v>109</v>
      </c>
      <c r="B63" s="310"/>
      <c r="C63" s="310"/>
      <c r="D63" s="310"/>
      <c r="E63" s="310"/>
      <c r="F63" s="310"/>
      <c r="G63" s="310"/>
      <c r="H63" s="310"/>
      <c r="I63" s="30">
        <v>3</v>
      </c>
      <c r="J63" s="31" t="str">
        <f>IF($I$63=1,"0","0")</f>
        <v>0</v>
      </c>
      <c r="K63" s="240">
        <f>J63+J65+J66+J67</f>
        <v>3</v>
      </c>
      <c r="L63" s="311" t="s">
        <v>415</v>
      </c>
      <c r="M63" s="316" t="s">
        <v>417</v>
      </c>
    </row>
    <row r="64" spans="1:13 13097:13097" ht="19.149999999999999" customHeight="1" x14ac:dyDescent="0.25">
      <c r="A64" s="330"/>
      <c r="B64" s="332" t="s">
        <v>110</v>
      </c>
      <c r="C64" s="305"/>
      <c r="D64" s="305"/>
      <c r="E64" s="305"/>
      <c r="F64" s="305"/>
      <c r="G64" s="305"/>
      <c r="H64" s="305"/>
      <c r="I64" s="33"/>
      <c r="J64" s="16"/>
      <c r="K64" s="241"/>
      <c r="L64" s="312"/>
      <c r="M64" s="317"/>
    </row>
    <row r="65" spans="1:13" ht="17.45" customHeight="1" x14ac:dyDescent="0.25">
      <c r="A65" s="330"/>
      <c r="B65" s="306"/>
      <c r="C65" s="306"/>
      <c r="D65" s="306"/>
      <c r="E65" s="306"/>
      <c r="F65" s="306"/>
      <c r="G65" s="306"/>
      <c r="H65" s="306"/>
      <c r="I65" s="33"/>
      <c r="J65" s="16" t="str">
        <f>IF($I$63=2,"5","0")</f>
        <v>0</v>
      </c>
      <c r="K65" s="241"/>
      <c r="L65" s="312"/>
      <c r="M65" s="317"/>
    </row>
    <row r="66" spans="1:13" ht="19.149999999999999" customHeight="1" x14ac:dyDescent="0.25">
      <c r="A66" s="330"/>
      <c r="B66" s="306"/>
      <c r="C66" s="306"/>
      <c r="D66" s="306"/>
      <c r="E66" s="306"/>
      <c r="F66" s="306"/>
      <c r="G66" s="306"/>
      <c r="H66" s="306"/>
      <c r="I66" s="33"/>
      <c r="J66" s="16" t="str">
        <f>IF($I$63=3,"3","0")</f>
        <v>3</v>
      </c>
      <c r="K66" s="241"/>
      <c r="L66" s="312"/>
      <c r="M66" s="317"/>
    </row>
    <row r="67" spans="1:13" ht="17.45" customHeight="1" thickBot="1" x14ac:dyDescent="0.3">
      <c r="A67" s="331"/>
      <c r="B67" s="307"/>
      <c r="C67" s="307"/>
      <c r="D67" s="307"/>
      <c r="E67" s="307"/>
      <c r="F67" s="307"/>
      <c r="G67" s="307"/>
      <c r="H67" s="307"/>
      <c r="I67" s="34"/>
      <c r="J67" s="35" t="str">
        <f>IF($I$63=4,"1","0")</f>
        <v>0</v>
      </c>
      <c r="K67" s="242"/>
      <c r="L67" s="313"/>
      <c r="M67" s="318"/>
    </row>
    <row r="68" spans="1:13" ht="21" customHeight="1" x14ac:dyDescent="0.25">
      <c r="A68" s="329" t="s">
        <v>111</v>
      </c>
      <c r="B68" s="333"/>
      <c r="C68" s="333"/>
      <c r="D68" s="333"/>
      <c r="E68" s="333"/>
      <c r="F68" s="333"/>
      <c r="G68" s="333"/>
      <c r="H68" s="333"/>
      <c r="I68" s="30">
        <v>1</v>
      </c>
      <c r="J68" s="31" t="str">
        <f>IF($I$68=2,"0","0")</f>
        <v>0</v>
      </c>
      <c r="K68" s="240">
        <f>IF(I68=2, J70+J71+J72+J73, 0)</f>
        <v>0</v>
      </c>
      <c r="L68" s="311"/>
      <c r="M68" s="316"/>
    </row>
    <row r="69" spans="1:13" x14ac:dyDescent="0.25">
      <c r="A69" s="330"/>
      <c r="B69" s="306"/>
      <c r="C69" s="306"/>
      <c r="D69" s="306"/>
      <c r="E69" s="306"/>
      <c r="F69" s="306"/>
      <c r="G69" s="306"/>
      <c r="H69" s="306"/>
      <c r="I69" s="33"/>
      <c r="J69" s="16" t="str">
        <f>IF($I$68=1,"0","0")</f>
        <v>0</v>
      </c>
      <c r="K69" s="241"/>
      <c r="L69" s="312"/>
      <c r="M69" s="317"/>
    </row>
    <row r="70" spans="1:13" ht="20.45" customHeight="1" x14ac:dyDescent="0.25">
      <c r="A70" s="330"/>
      <c r="B70" s="306"/>
      <c r="C70" s="306"/>
      <c r="D70" s="306"/>
      <c r="E70" s="306"/>
      <c r="F70" s="306"/>
      <c r="G70" s="306"/>
      <c r="H70" s="306"/>
      <c r="I70" s="33" t="b">
        <v>0</v>
      </c>
      <c r="J70" s="16" t="str">
        <f>IF($I$70=TRUE,"1.25","0")</f>
        <v>0</v>
      </c>
      <c r="K70" s="241" t="str">
        <f>IF(AND($I$68&lt;&gt;2,I70=TRUE),"ERROR","")</f>
        <v/>
      </c>
      <c r="L70" s="312"/>
      <c r="M70" s="317"/>
    </row>
    <row r="71" spans="1:13" ht="20.45" customHeight="1" x14ac:dyDescent="0.25">
      <c r="A71" s="330"/>
      <c r="B71" s="306"/>
      <c r="C71" s="306"/>
      <c r="D71" s="306"/>
      <c r="E71" s="306"/>
      <c r="F71" s="306"/>
      <c r="G71" s="306"/>
      <c r="H71" s="306"/>
      <c r="I71" s="33" t="b">
        <v>0</v>
      </c>
      <c r="J71" s="16" t="str">
        <f>IF($I$71=TRUE,"1.25","0")</f>
        <v>0</v>
      </c>
      <c r="K71" s="241" t="str">
        <f t="shared" ref="K71:K73" si="4">IF(AND($I$68&lt;&gt;2,I71=TRUE),"ERROR","")</f>
        <v/>
      </c>
      <c r="L71" s="312"/>
      <c r="M71" s="317"/>
    </row>
    <row r="72" spans="1:13" ht="18" customHeight="1" x14ac:dyDescent="0.25">
      <c r="A72" s="330"/>
      <c r="B72" s="306"/>
      <c r="C72" s="306"/>
      <c r="D72" s="306"/>
      <c r="E72" s="306"/>
      <c r="F72" s="306"/>
      <c r="G72" s="306"/>
      <c r="H72" s="306"/>
      <c r="I72" s="33" t="b">
        <v>0</v>
      </c>
      <c r="J72" s="16" t="str">
        <f>IF($I$72=TRUE,"1.25","0")</f>
        <v>0</v>
      </c>
      <c r="K72" s="241" t="str">
        <f t="shared" si="4"/>
        <v/>
      </c>
      <c r="L72" s="312"/>
      <c r="M72" s="317"/>
    </row>
    <row r="73" spans="1:13" ht="19.149999999999999" customHeight="1" thickBot="1" x14ac:dyDescent="0.3">
      <c r="A73" s="331"/>
      <c r="B73" s="307"/>
      <c r="C73" s="307"/>
      <c r="D73" s="307"/>
      <c r="E73" s="307"/>
      <c r="F73" s="307"/>
      <c r="G73" s="307"/>
      <c r="H73" s="307"/>
      <c r="I73" s="34" t="b">
        <v>0</v>
      </c>
      <c r="J73" s="35" t="str">
        <f>IF($I$73=TRUE,"1.25","0")</f>
        <v>0</v>
      </c>
      <c r="K73" s="242" t="str">
        <f t="shared" si="4"/>
        <v/>
      </c>
      <c r="L73" s="313"/>
      <c r="M73" s="318"/>
    </row>
    <row r="74" spans="1:13" x14ac:dyDescent="0.25">
      <c r="A74" s="324" t="s">
        <v>112</v>
      </c>
      <c r="B74" s="334"/>
      <c r="C74" s="334"/>
      <c r="D74" s="334"/>
      <c r="E74" s="334"/>
      <c r="F74" s="334"/>
      <c r="G74" s="334"/>
      <c r="H74" s="334"/>
      <c r="I74" s="334"/>
      <c r="J74" s="334"/>
      <c r="K74" s="244">
        <f>SUM(K54:K70)</f>
        <v>11</v>
      </c>
    </row>
    <row r="75" spans="1:13" ht="28.15" customHeight="1" thickBot="1" x14ac:dyDescent="0.3">
      <c r="A75" s="325"/>
      <c r="B75" s="325"/>
      <c r="C75" s="325"/>
      <c r="D75" s="325"/>
      <c r="E75" s="325"/>
      <c r="F75" s="325"/>
      <c r="G75" s="325"/>
      <c r="H75" s="325"/>
      <c r="I75" s="325"/>
      <c r="J75" s="325"/>
      <c r="K75" s="325"/>
      <c r="L75" s="525"/>
      <c r="M75" s="525"/>
    </row>
    <row r="76" spans="1:13" ht="48.6" customHeight="1" thickBot="1" x14ac:dyDescent="0.3">
      <c r="A76" s="335" t="s">
        <v>113</v>
      </c>
      <c r="B76" s="336"/>
      <c r="C76" s="336"/>
      <c r="D76" s="336"/>
      <c r="E76" s="336"/>
      <c r="F76" s="336"/>
      <c r="G76" s="336"/>
      <c r="H76" s="336"/>
      <c r="I76" s="336"/>
      <c r="J76" s="336"/>
      <c r="K76" s="337"/>
      <c r="L76" s="52" t="s">
        <v>97</v>
      </c>
      <c r="M76" s="29" t="s">
        <v>354</v>
      </c>
    </row>
    <row r="77" spans="1:13" ht="24" customHeight="1" x14ac:dyDescent="0.25">
      <c r="A77" s="329" t="s">
        <v>114</v>
      </c>
      <c r="B77" s="310"/>
      <c r="C77" s="310"/>
      <c r="D77" s="310"/>
      <c r="E77" s="310"/>
      <c r="F77" s="310"/>
      <c r="G77" s="310"/>
      <c r="H77" s="310"/>
      <c r="I77" s="30">
        <v>2</v>
      </c>
      <c r="J77" s="31" t="str">
        <f>IF($I$77=1,"0","0")</f>
        <v>0</v>
      </c>
      <c r="K77" s="240">
        <f>IF(I77=1,0,IF(I77=2,J79+J80+J81+J82+J83+J84+J85,0))</f>
        <v>7</v>
      </c>
      <c r="L77" s="311" t="s">
        <v>412</v>
      </c>
      <c r="M77" s="526" t="s">
        <v>418</v>
      </c>
    </row>
    <row r="78" spans="1:13" ht="22.5" customHeight="1" x14ac:dyDescent="0.25">
      <c r="A78" s="330"/>
      <c r="B78" s="306"/>
      <c r="C78" s="306"/>
      <c r="D78" s="306"/>
      <c r="E78" s="306"/>
      <c r="F78" s="306"/>
      <c r="G78" s="306"/>
      <c r="H78" s="306"/>
      <c r="I78" s="33"/>
      <c r="J78" s="16" t="str">
        <f>IF($I$77=2,"0","0")</f>
        <v>0</v>
      </c>
      <c r="K78" s="241"/>
      <c r="L78" s="312"/>
      <c r="M78" s="527"/>
    </row>
    <row r="79" spans="1:13" ht="16.899999999999999" customHeight="1" x14ac:dyDescent="0.25">
      <c r="A79" s="330"/>
      <c r="B79" s="306"/>
      <c r="C79" s="306"/>
      <c r="D79" s="306"/>
      <c r="E79" s="306"/>
      <c r="F79" s="306"/>
      <c r="G79" s="306"/>
      <c r="H79" s="306"/>
      <c r="I79" s="33" t="b">
        <v>1</v>
      </c>
      <c r="J79" s="16" t="str">
        <f>IF($I$79=TRUE,"1","0")</f>
        <v>1</v>
      </c>
      <c r="K79" s="241" t="str">
        <f>IF(AND($I$77&lt;&gt;2,I79=TRUE),"ERROR","")</f>
        <v/>
      </c>
      <c r="L79" s="312"/>
      <c r="M79" s="527"/>
    </row>
    <row r="80" spans="1:13" ht="17.45" customHeight="1" x14ac:dyDescent="0.25">
      <c r="A80" s="330"/>
      <c r="B80" s="306"/>
      <c r="C80" s="306"/>
      <c r="D80" s="306"/>
      <c r="E80" s="306"/>
      <c r="F80" s="306"/>
      <c r="G80" s="306"/>
      <c r="H80" s="306"/>
      <c r="I80" s="33" t="b">
        <v>1</v>
      </c>
      <c r="J80" s="16" t="str">
        <f>IF($I$80=TRUE,"1","0")</f>
        <v>1</v>
      </c>
      <c r="K80" s="241" t="str">
        <f t="shared" ref="K80:K85" si="5">IF(AND($I$77&lt;&gt;2,I80=TRUE),"ERROR","")</f>
        <v/>
      </c>
      <c r="L80" s="312"/>
      <c r="M80" s="527"/>
    </row>
    <row r="81" spans="1:13" ht="18" customHeight="1" x14ac:dyDescent="0.25">
      <c r="A81" s="330"/>
      <c r="B81" s="306"/>
      <c r="C81" s="306"/>
      <c r="D81" s="306"/>
      <c r="E81" s="306"/>
      <c r="F81" s="306"/>
      <c r="G81" s="306"/>
      <c r="H81" s="306"/>
      <c r="I81" s="33" t="b">
        <v>1</v>
      </c>
      <c r="J81" s="16" t="str">
        <f>IF($I$81=TRUE,"1","0")</f>
        <v>1</v>
      </c>
      <c r="K81" s="241" t="str">
        <f t="shared" si="5"/>
        <v/>
      </c>
      <c r="L81" s="312"/>
      <c r="M81" s="527"/>
    </row>
    <row r="82" spans="1:13" x14ac:dyDescent="0.25">
      <c r="A82" s="330"/>
      <c r="B82" s="306"/>
      <c r="C82" s="306"/>
      <c r="D82" s="306"/>
      <c r="E82" s="306"/>
      <c r="F82" s="306"/>
      <c r="G82" s="306"/>
      <c r="H82" s="306"/>
      <c r="I82" s="33" t="b">
        <v>1</v>
      </c>
      <c r="J82" s="16" t="str">
        <f>IF($I$82=TRUE,"1","0")</f>
        <v>1</v>
      </c>
      <c r="K82" s="241" t="str">
        <f t="shared" si="5"/>
        <v/>
      </c>
      <c r="L82" s="312"/>
      <c r="M82" s="527"/>
    </row>
    <row r="83" spans="1:13" x14ac:dyDescent="0.25">
      <c r="A83" s="330"/>
      <c r="B83" s="306"/>
      <c r="C83" s="306"/>
      <c r="D83" s="306"/>
      <c r="E83" s="306"/>
      <c r="F83" s="306"/>
      <c r="G83" s="306"/>
      <c r="H83" s="306"/>
      <c r="I83" s="33" t="b">
        <v>1</v>
      </c>
      <c r="J83" s="16" t="str">
        <f>IF($I$83=TRUE,"1","0")</f>
        <v>1</v>
      </c>
      <c r="K83" s="241" t="str">
        <f t="shared" si="5"/>
        <v/>
      </c>
      <c r="L83" s="312"/>
      <c r="M83" s="528"/>
    </row>
    <row r="84" spans="1:13" x14ac:dyDescent="0.25">
      <c r="A84" s="330"/>
      <c r="B84" s="306"/>
      <c r="C84" s="306"/>
      <c r="D84" s="306"/>
      <c r="E84" s="306"/>
      <c r="F84" s="306"/>
      <c r="G84" s="306"/>
      <c r="H84" s="306"/>
      <c r="I84" s="33" t="b">
        <v>1</v>
      </c>
      <c r="J84" s="16" t="str">
        <f>IF($I$84=TRUE,"1","0")</f>
        <v>1</v>
      </c>
      <c r="K84" s="241" t="str">
        <f t="shared" si="5"/>
        <v/>
      </c>
      <c r="L84" s="312"/>
      <c r="M84" s="528"/>
    </row>
    <row r="85" spans="1:13" ht="23.25" customHeight="1" thickBot="1" x14ac:dyDescent="0.3">
      <c r="A85" s="331"/>
      <c r="B85" s="307"/>
      <c r="C85" s="307"/>
      <c r="D85" s="307"/>
      <c r="E85" s="307"/>
      <c r="F85" s="307"/>
      <c r="G85" s="307"/>
      <c r="H85" s="307"/>
      <c r="I85" s="34" t="b">
        <v>1</v>
      </c>
      <c r="J85" s="35" t="str">
        <f>IF($I$85=TRUE,"1","0")</f>
        <v>1</v>
      </c>
      <c r="K85" s="242" t="str">
        <f t="shared" si="5"/>
        <v/>
      </c>
      <c r="L85" s="313"/>
      <c r="M85" s="529"/>
    </row>
    <row r="86" spans="1:13" ht="31.9" customHeight="1" x14ac:dyDescent="0.25">
      <c r="A86" s="329" t="s">
        <v>115</v>
      </c>
      <c r="B86" s="310"/>
      <c r="C86" s="310"/>
      <c r="D86" s="310"/>
      <c r="E86" s="310"/>
      <c r="F86" s="310"/>
      <c r="G86" s="310"/>
      <c r="H86" s="310"/>
      <c r="I86" s="30">
        <v>2</v>
      </c>
      <c r="J86" s="31" t="str">
        <f>IF($I$86=2,"0","0")</f>
        <v>0</v>
      </c>
      <c r="K86" s="240">
        <f>IF(I86=1, 0, IF(I86=2, J88+J89+J90+J91+J92, IF(OR(I86&lt;&gt;1, I86&lt;&gt;2),0)))</f>
        <v>5</v>
      </c>
      <c r="L86" s="311" t="s">
        <v>412</v>
      </c>
      <c r="M86" s="316" t="s">
        <v>416</v>
      </c>
    </row>
    <row r="87" spans="1:13" ht="17.45" customHeight="1" x14ac:dyDescent="0.25">
      <c r="A87" s="330"/>
      <c r="B87" s="306"/>
      <c r="C87" s="306"/>
      <c r="D87" s="306"/>
      <c r="E87" s="306"/>
      <c r="F87" s="306"/>
      <c r="G87" s="306"/>
      <c r="H87" s="306"/>
      <c r="I87" s="33"/>
      <c r="J87" s="16" t="str">
        <f>IF($I$86=1,"0","0")</f>
        <v>0</v>
      </c>
      <c r="K87" s="241"/>
      <c r="L87" s="312"/>
      <c r="M87" s="317"/>
    </row>
    <row r="88" spans="1:13" ht="33.75" customHeight="1" x14ac:dyDescent="0.25">
      <c r="A88" s="330"/>
      <c r="B88" s="306"/>
      <c r="C88" s="306"/>
      <c r="D88" s="306"/>
      <c r="E88" s="306"/>
      <c r="F88" s="306"/>
      <c r="G88" s="306"/>
      <c r="H88" s="306"/>
      <c r="I88" s="33" t="b">
        <v>1</v>
      </c>
      <c r="J88" s="16" t="str">
        <f>IF($I$88=TRUE,"1","0")</f>
        <v>1</v>
      </c>
      <c r="K88" s="241" t="str">
        <f>IF(AND($I$86&lt;&gt;2,I88=TRUE),"ERROR","")</f>
        <v/>
      </c>
      <c r="L88" s="312"/>
      <c r="M88" s="317"/>
    </row>
    <row r="89" spans="1:13" ht="19.149999999999999" customHeight="1" x14ac:dyDescent="0.25">
      <c r="A89" s="330"/>
      <c r="B89" s="306"/>
      <c r="C89" s="306"/>
      <c r="D89" s="306"/>
      <c r="E89" s="306"/>
      <c r="F89" s="306"/>
      <c r="G89" s="306"/>
      <c r="H89" s="306"/>
      <c r="I89" s="33" t="b">
        <v>1</v>
      </c>
      <c r="J89" s="16" t="str">
        <f>IF($I$89=TRUE,"1","0")</f>
        <v>1</v>
      </c>
      <c r="K89" s="241" t="str">
        <f t="shared" ref="K89:K92" si="6">IF(AND($I$86&lt;&gt;2,I89=TRUE),"ERROR","")</f>
        <v/>
      </c>
      <c r="L89" s="312"/>
      <c r="M89" s="317"/>
    </row>
    <row r="90" spans="1:13" ht="19.899999999999999" customHeight="1" x14ac:dyDescent="0.25">
      <c r="A90" s="330"/>
      <c r="B90" s="306"/>
      <c r="C90" s="306"/>
      <c r="D90" s="306"/>
      <c r="E90" s="306"/>
      <c r="F90" s="306"/>
      <c r="G90" s="306"/>
      <c r="H90" s="306"/>
      <c r="I90" s="33" t="b">
        <v>1</v>
      </c>
      <c r="J90" s="16" t="str">
        <f>IF($I$90=TRUE,"1","0")</f>
        <v>1</v>
      </c>
      <c r="K90" s="241" t="str">
        <f t="shared" si="6"/>
        <v/>
      </c>
      <c r="L90" s="312"/>
      <c r="M90" s="317"/>
    </row>
    <row r="91" spans="1:13" ht="19.149999999999999" customHeight="1" x14ac:dyDescent="0.25">
      <c r="A91" s="330"/>
      <c r="B91" s="306"/>
      <c r="C91" s="306"/>
      <c r="D91" s="306"/>
      <c r="E91" s="306"/>
      <c r="F91" s="306"/>
      <c r="G91" s="306"/>
      <c r="H91" s="306"/>
      <c r="I91" s="33" t="b">
        <v>1</v>
      </c>
      <c r="J91" s="16" t="str">
        <f>IF($I$91=TRUE,"1","0")</f>
        <v>1</v>
      </c>
      <c r="K91" s="241" t="str">
        <f t="shared" si="6"/>
        <v/>
      </c>
      <c r="L91" s="312"/>
      <c r="M91" s="317"/>
    </row>
    <row r="92" spans="1:13" ht="20.45" customHeight="1" thickBot="1" x14ac:dyDescent="0.3">
      <c r="A92" s="331"/>
      <c r="B92" s="307"/>
      <c r="C92" s="307"/>
      <c r="D92" s="307"/>
      <c r="E92" s="307"/>
      <c r="F92" s="307"/>
      <c r="G92" s="307"/>
      <c r="H92" s="307"/>
      <c r="I92" s="34" t="b">
        <v>1</v>
      </c>
      <c r="J92" s="35" t="str">
        <f>IF($I$92=TRUE,"1","0")</f>
        <v>1</v>
      </c>
      <c r="K92" s="242" t="str">
        <f t="shared" si="6"/>
        <v/>
      </c>
      <c r="L92" s="313"/>
      <c r="M92" s="318"/>
    </row>
    <row r="93" spans="1:13" ht="18" customHeight="1" x14ac:dyDescent="0.25">
      <c r="A93" s="329" t="s">
        <v>116</v>
      </c>
      <c r="B93" s="310"/>
      <c r="C93" s="310"/>
      <c r="D93" s="310"/>
      <c r="E93" s="310"/>
      <c r="F93" s="310"/>
      <c r="G93" s="310"/>
      <c r="H93" s="310"/>
      <c r="I93" s="30">
        <v>2</v>
      </c>
      <c r="J93" s="31" t="str">
        <f>IF($I$93=1,"0","0")</f>
        <v>0</v>
      </c>
      <c r="K93" s="240">
        <f>IF(I93=1, 0, IF(I93=2, J94+J95+J96+J97+J98+J99+J100, IF(OR(I93&lt;&gt;1, I93&lt;&gt;2),0)))</f>
        <v>6</v>
      </c>
      <c r="L93" s="311" t="s">
        <v>412</v>
      </c>
      <c r="M93" s="526" t="s">
        <v>419</v>
      </c>
    </row>
    <row r="94" spans="1:13" ht="22.15" customHeight="1" x14ac:dyDescent="0.25">
      <c r="A94" s="330"/>
      <c r="B94" s="306"/>
      <c r="C94" s="306"/>
      <c r="D94" s="306"/>
      <c r="E94" s="306"/>
      <c r="F94" s="306"/>
      <c r="G94" s="306"/>
      <c r="H94" s="306"/>
      <c r="I94" s="33"/>
      <c r="J94" s="16" t="str">
        <f>IF($I$93=2,"0","0")</f>
        <v>0</v>
      </c>
      <c r="K94" s="241"/>
      <c r="L94" s="312"/>
      <c r="M94" s="527"/>
    </row>
    <row r="95" spans="1:13" ht="24" customHeight="1" x14ac:dyDescent="0.25">
      <c r="A95" s="330"/>
      <c r="B95" s="306"/>
      <c r="C95" s="306"/>
      <c r="D95" s="306"/>
      <c r="E95" s="306"/>
      <c r="F95" s="306"/>
      <c r="G95" s="306"/>
      <c r="H95" s="306"/>
      <c r="I95" s="33" t="b">
        <v>1</v>
      </c>
      <c r="J95" s="16" t="str">
        <f>IF($I$95=TRUE,"1","0")</f>
        <v>1</v>
      </c>
      <c r="K95" s="241" t="str">
        <f>IF(AND($I$93&lt;&gt;2,I95=TRUE),"ERROR","")</f>
        <v/>
      </c>
      <c r="L95" s="312"/>
      <c r="M95" s="527"/>
    </row>
    <row r="96" spans="1:13" ht="24" customHeight="1" x14ac:dyDescent="0.25">
      <c r="A96" s="330"/>
      <c r="B96" s="306"/>
      <c r="C96" s="306"/>
      <c r="D96" s="306"/>
      <c r="E96" s="306"/>
      <c r="F96" s="306"/>
      <c r="G96" s="306"/>
      <c r="H96" s="306"/>
      <c r="I96" s="33" t="b">
        <v>1</v>
      </c>
      <c r="J96" s="16" t="str">
        <f>IF($I$96=TRUE,"1","0")</f>
        <v>1</v>
      </c>
      <c r="K96" s="241" t="str">
        <f t="shared" ref="K96:K100" si="7">IF(AND($I$93&lt;&gt;2,I96=TRUE),"ERROR","")</f>
        <v/>
      </c>
      <c r="L96" s="312"/>
      <c r="M96" s="527"/>
    </row>
    <row r="97" spans="1:13" ht="22.9" customHeight="1" x14ac:dyDescent="0.25">
      <c r="A97" s="330"/>
      <c r="B97" s="306"/>
      <c r="C97" s="306"/>
      <c r="D97" s="306"/>
      <c r="E97" s="306"/>
      <c r="F97" s="306"/>
      <c r="G97" s="306"/>
      <c r="H97" s="306"/>
      <c r="I97" s="33" t="b">
        <v>1</v>
      </c>
      <c r="J97" s="16" t="str">
        <f>IF($I$97=TRUE,"1","0")</f>
        <v>1</v>
      </c>
      <c r="K97" s="241" t="str">
        <f t="shared" si="7"/>
        <v/>
      </c>
      <c r="L97" s="312"/>
      <c r="M97" s="527"/>
    </row>
    <row r="98" spans="1:13" ht="26.45" customHeight="1" x14ac:dyDescent="0.25">
      <c r="A98" s="330"/>
      <c r="B98" s="306"/>
      <c r="C98" s="306"/>
      <c r="D98" s="306"/>
      <c r="E98" s="306"/>
      <c r="F98" s="306"/>
      <c r="G98" s="306"/>
      <c r="H98" s="306"/>
      <c r="I98" s="33" t="b">
        <v>1</v>
      </c>
      <c r="J98" s="16" t="str">
        <f>IF($I$98=TRUE,"1","0")</f>
        <v>1</v>
      </c>
      <c r="K98" s="241" t="str">
        <f t="shared" si="7"/>
        <v/>
      </c>
      <c r="L98" s="312"/>
      <c r="M98" s="527"/>
    </row>
    <row r="99" spans="1:13" ht="22.15" customHeight="1" x14ac:dyDescent="0.25">
      <c r="A99" s="330"/>
      <c r="B99" s="306"/>
      <c r="C99" s="306"/>
      <c r="D99" s="306"/>
      <c r="E99" s="306"/>
      <c r="F99" s="306"/>
      <c r="G99" s="306"/>
      <c r="H99" s="306"/>
      <c r="I99" s="33" t="b">
        <v>1</v>
      </c>
      <c r="J99" s="16" t="str">
        <f>IF($I$99=TRUE,"1","0")</f>
        <v>1</v>
      </c>
      <c r="K99" s="241" t="str">
        <f t="shared" si="7"/>
        <v/>
      </c>
      <c r="L99" s="312"/>
      <c r="M99" s="527"/>
    </row>
    <row r="100" spans="1:13" ht="27" customHeight="1" thickBot="1" x14ac:dyDescent="0.3">
      <c r="A100" s="331"/>
      <c r="B100" s="307"/>
      <c r="C100" s="307"/>
      <c r="D100" s="307"/>
      <c r="E100" s="307"/>
      <c r="F100" s="307"/>
      <c r="G100" s="307"/>
      <c r="H100" s="307"/>
      <c r="I100" s="34" t="b">
        <v>1</v>
      </c>
      <c r="J100" s="35" t="str">
        <f>IF($I$100=TRUE,"1","0")</f>
        <v>1</v>
      </c>
      <c r="K100" s="242" t="str">
        <f t="shared" si="7"/>
        <v/>
      </c>
      <c r="L100" s="313"/>
      <c r="M100" s="529"/>
    </row>
    <row r="101" spans="1:13" ht="22.9" customHeight="1" x14ac:dyDescent="0.25">
      <c r="A101" s="329" t="s">
        <v>117</v>
      </c>
      <c r="B101" s="310"/>
      <c r="C101" s="310"/>
      <c r="D101" s="310"/>
      <c r="E101" s="310"/>
      <c r="F101" s="310"/>
      <c r="G101" s="310"/>
      <c r="H101" s="310"/>
      <c r="I101" s="30">
        <v>2</v>
      </c>
      <c r="J101" s="31" t="str">
        <f>IF($I$101=1,"0","0")</f>
        <v>0</v>
      </c>
      <c r="K101" s="240">
        <f>J101+J103+J104+J105</f>
        <v>2</v>
      </c>
      <c r="L101" s="311" t="s">
        <v>412</v>
      </c>
      <c r="M101" s="437" t="s">
        <v>416</v>
      </c>
    </row>
    <row r="102" spans="1:13" ht="24.6" customHeight="1" x14ac:dyDescent="0.25">
      <c r="A102" s="330"/>
      <c r="B102" s="332" t="s">
        <v>110</v>
      </c>
      <c r="C102" s="305"/>
      <c r="D102" s="305"/>
      <c r="E102" s="305"/>
      <c r="F102" s="305"/>
      <c r="G102" s="305"/>
      <c r="H102" s="305"/>
      <c r="I102" s="33"/>
      <c r="J102" s="16"/>
      <c r="K102" s="241"/>
      <c r="L102" s="312"/>
      <c r="M102" s="442"/>
    </row>
    <row r="103" spans="1:13" ht="22.9" customHeight="1" x14ac:dyDescent="0.25">
      <c r="A103" s="330"/>
      <c r="B103" s="306"/>
      <c r="C103" s="306"/>
      <c r="D103" s="306"/>
      <c r="E103" s="306"/>
      <c r="F103" s="306"/>
      <c r="G103" s="306"/>
      <c r="H103" s="306"/>
      <c r="I103" s="33"/>
      <c r="J103" s="16" t="str">
        <f>IF($I$101=2,"2","0")</f>
        <v>2</v>
      </c>
      <c r="K103" s="241"/>
      <c r="L103" s="312"/>
      <c r="M103" s="442"/>
    </row>
    <row r="104" spans="1:13" ht="23.45" customHeight="1" x14ac:dyDescent="0.25">
      <c r="A104" s="330"/>
      <c r="B104" s="306"/>
      <c r="C104" s="306"/>
      <c r="D104" s="306"/>
      <c r="E104" s="306"/>
      <c r="F104" s="306"/>
      <c r="G104" s="306"/>
      <c r="H104" s="306"/>
      <c r="I104" s="33"/>
      <c r="J104" s="16" t="str">
        <f>IF($I$101=3,"1.5","0")</f>
        <v>0</v>
      </c>
      <c r="K104" s="241"/>
      <c r="L104" s="312"/>
      <c r="M104" s="442"/>
    </row>
    <row r="105" spans="1:13" ht="24.6" customHeight="1" thickBot="1" x14ac:dyDescent="0.3">
      <c r="A105" s="331"/>
      <c r="B105" s="307"/>
      <c r="C105" s="307"/>
      <c r="D105" s="307"/>
      <c r="E105" s="307"/>
      <c r="F105" s="307"/>
      <c r="G105" s="307"/>
      <c r="H105" s="307"/>
      <c r="I105" s="34"/>
      <c r="J105" s="35" t="str">
        <f>IF($I$101=4,"1","0")</f>
        <v>0</v>
      </c>
      <c r="K105" s="242"/>
      <c r="L105" s="313"/>
      <c r="M105" s="443"/>
    </row>
    <row r="106" spans="1:13" ht="15.75" thickBot="1" x14ac:dyDescent="0.3">
      <c r="A106" s="338" t="s">
        <v>118</v>
      </c>
      <c r="B106" s="339"/>
      <c r="C106" s="339"/>
      <c r="D106" s="339"/>
      <c r="E106" s="339"/>
      <c r="F106" s="339"/>
      <c r="G106" s="339"/>
      <c r="H106" s="339"/>
      <c r="I106" s="339"/>
      <c r="J106" s="339"/>
      <c r="K106" s="245">
        <f>SUM(K77:K104)</f>
        <v>20</v>
      </c>
    </row>
    <row r="108" spans="1:13" x14ac:dyDescent="0.25">
      <c r="A108" s="41" t="s">
        <v>119</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3794"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380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3804"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380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3806"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3807"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380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3809"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3810"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3811"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3812"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3813"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3814"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3815"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3816"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3817"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3818"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3819"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3820"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3821"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3823"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382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3827"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3828"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3829"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3830"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3831"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3832"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3833"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3835"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3836"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3837"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3838"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3839"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3840"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384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3849"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3850"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385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3852"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3853"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3856"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385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3858"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386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386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3866"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3867"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3868"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3869"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387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3871"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3872"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3873"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3874"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3875"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3876"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3877"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3886"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3889"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389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3892"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3893"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3897"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P6" sqref="P6"/>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7" style="162" customWidth="1"/>
    <col min="14" max="14" width="21.28515625" style="162" customWidth="1"/>
  </cols>
  <sheetData>
    <row r="1" spans="1:14" ht="24" customHeight="1" thickBot="1" x14ac:dyDescent="0.3">
      <c r="A1" s="283" t="s">
        <v>120</v>
      </c>
      <c r="B1" s="284"/>
      <c r="C1" s="284"/>
      <c r="D1" s="284"/>
      <c r="E1" s="284"/>
      <c r="F1" s="284"/>
      <c r="G1" s="284"/>
      <c r="H1" s="284"/>
      <c r="I1" s="284"/>
      <c r="J1" s="284"/>
      <c r="K1" s="284"/>
      <c r="L1" s="284"/>
      <c r="M1" s="284"/>
      <c r="N1" s="285"/>
    </row>
    <row r="2" spans="1:14" ht="57.6" customHeight="1" thickBot="1" x14ac:dyDescent="0.3">
      <c r="A2" s="286" t="s">
        <v>121</v>
      </c>
      <c r="B2" s="287"/>
      <c r="C2" s="287"/>
      <c r="D2" s="287"/>
      <c r="E2" s="287"/>
      <c r="F2" s="287"/>
      <c r="G2" s="287"/>
      <c r="H2" s="287"/>
      <c r="I2" s="287"/>
      <c r="J2" s="287"/>
      <c r="K2" s="287"/>
      <c r="L2" s="287"/>
      <c r="M2" s="287"/>
      <c r="N2" s="288"/>
    </row>
    <row r="3" spans="1:14" ht="44.45" customHeight="1" thickBot="1" x14ac:dyDescent="0.3">
      <c r="A3" s="340" t="s">
        <v>122</v>
      </c>
      <c r="B3" s="341"/>
      <c r="C3" s="341"/>
      <c r="D3" s="341"/>
      <c r="E3" s="341"/>
      <c r="F3" s="341"/>
      <c r="G3" s="341"/>
      <c r="H3" s="341"/>
      <c r="I3" s="341"/>
      <c r="J3" s="341"/>
      <c r="K3" s="341"/>
      <c r="L3" s="342"/>
      <c r="M3" s="187" t="s">
        <v>97</v>
      </c>
      <c r="N3" s="189" t="s">
        <v>354</v>
      </c>
    </row>
    <row r="4" spans="1:14" ht="33" customHeight="1" x14ac:dyDescent="0.25">
      <c r="A4" s="340" t="s">
        <v>395</v>
      </c>
      <c r="B4" s="345"/>
      <c r="C4" s="345"/>
      <c r="D4" s="345"/>
      <c r="E4" s="345"/>
      <c r="F4" s="345"/>
      <c r="G4" s="345"/>
      <c r="H4" s="345"/>
      <c r="I4" s="188">
        <v>2</v>
      </c>
      <c r="J4" s="31" t="str">
        <f>IF($I$4=1,"0","0")</f>
        <v>0</v>
      </c>
      <c r="K4" s="246" t="s">
        <v>123</v>
      </c>
      <c r="L4" s="32">
        <f>J4+J6+J7+J8+J9</f>
        <v>4</v>
      </c>
      <c r="M4" s="346" t="s">
        <v>420</v>
      </c>
      <c r="N4" s="547" t="s">
        <v>421</v>
      </c>
    </row>
    <row r="5" spans="1:14" ht="19.5" customHeight="1" x14ac:dyDescent="0.25">
      <c r="A5" s="343"/>
      <c r="B5" s="349" t="s">
        <v>124</v>
      </c>
      <c r="C5" s="349"/>
      <c r="D5" s="349"/>
      <c r="E5" s="349"/>
      <c r="F5" s="349"/>
      <c r="G5" s="349"/>
      <c r="H5" s="349"/>
      <c r="I5" s="70"/>
      <c r="J5" s="190"/>
      <c r="K5" s="247"/>
      <c r="L5" s="190"/>
      <c r="M5" s="347"/>
      <c r="N5" s="545"/>
    </row>
    <row r="6" spans="1:14" ht="28.5" customHeight="1" x14ac:dyDescent="0.25">
      <c r="A6" s="343"/>
      <c r="B6" s="349"/>
      <c r="C6" s="349"/>
      <c r="D6" s="349"/>
      <c r="E6" s="349"/>
      <c r="F6" s="349"/>
      <c r="G6" s="349"/>
      <c r="H6" s="349"/>
      <c r="I6" s="70"/>
      <c r="J6" s="16" t="str">
        <f>IF($I$4=2,"4","0")</f>
        <v>4</v>
      </c>
      <c r="K6" s="247"/>
      <c r="L6" s="190"/>
      <c r="M6" s="347"/>
      <c r="N6" s="545"/>
    </row>
    <row r="7" spans="1:14" ht="33" customHeight="1" x14ac:dyDescent="0.25">
      <c r="A7" s="343"/>
      <c r="B7" s="350"/>
      <c r="C7" s="350"/>
      <c r="D7" s="350"/>
      <c r="E7" s="350"/>
      <c r="F7" s="350"/>
      <c r="G7" s="350"/>
      <c r="H7" s="350"/>
      <c r="I7" s="70"/>
      <c r="J7" s="16" t="str">
        <f>IF($I$4=3,"3","0")</f>
        <v>0</v>
      </c>
      <c r="K7" s="247"/>
      <c r="L7" s="190"/>
      <c r="M7" s="347"/>
      <c r="N7" s="545"/>
    </row>
    <row r="8" spans="1:14" ht="32.25" customHeight="1" x14ac:dyDescent="0.25">
      <c r="A8" s="343"/>
      <c r="B8" s="350"/>
      <c r="C8" s="350"/>
      <c r="D8" s="350"/>
      <c r="E8" s="350"/>
      <c r="F8" s="350"/>
      <c r="G8" s="350"/>
      <c r="H8" s="350"/>
      <c r="I8" s="70"/>
      <c r="J8" s="16" t="str">
        <f>IF($I$4=4,"1","0")</f>
        <v>0</v>
      </c>
      <c r="K8" s="247"/>
      <c r="L8" s="190"/>
      <c r="M8" s="347"/>
      <c r="N8" s="545"/>
    </row>
    <row r="9" spans="1:14" ht="26.25" customHeight="1" thickBot="1" x14ac:dyDescent="0.3">
      <c r="A9" s="344"/>
      <c r="B9" s="351"/>
      <c r="C9" s="351"/>
      <c r="D9" s="351"/>
      <c r="E9" s="351"/>
      <c r="F9" s="351"/>
      <c r="G9" s="351"/>
      <c r="H9" s="351"/>
      <c r="I9" s="191"/>
      <c r="J9" s="35" t="str">
        <f>IF($I$4=5,"0","0")</f>
        <v>0</v>
      </c>
      <c r="K9" s="248"/>
      <c r="L9" s="192"/>
      <c r="M9" s="348"/>
      <c r="N9" s="546"/>
    </row>
    <row r="10" spans="1:14" ht="21" customHeight="1" x14ac:dyDescent="0.25">
      <c r="A10" s="302" t="s">
        <v>358</v>
      </c>
      <c r="B10" s="319"/>
      <c r="C10" s="319"/>
      <c r="D10" s="319"/>
      <c r="E10" s="319"/>
      <c r="F10" s="319"/>
      <c r="G10" s="319"/>
      <c r="H10" s="319"/>
      <c r="I10" s="33">
        <v>2</v>
      </c>
      <c r="J10" s="16" t="str">
        <f>IF($I$10=1,"0","0")</f>
        <v>0</v>
      </c>
      <c r="K10" s="249" t="s">
        <v>125</v>
      </c>
      <c r="L10" s="17">
        <f>J10+J11+J12+J13+J14+J15</f>
        <v>3</v>
      </c>
      <c r="M10" s="352" t="s">
        <v>422</v>
      </c>
      <c r="N10" s="547" t="s">
        <v>421</v>
      </c>
    </row>
    <row r="11" spans="1:14" x14ac:dyDescent="0.25">
      <c r="A11" s="302"/>
      <c r="B11" s="349" t="s">
        <v>124</v>
      </c>
      <c r="C11" s="349"/>
      <c r="D11" s="349"/>
      <c r="E11" s="349"/>
      <c r="F11" s="349"/>
      <c r="G11" s="349"/>
      <c r="H11" s="349"/>
      <c r="I11" s="33"/>
      <c r="J11" s="16"/>
      <c r="K11" s="249"/>
      <c r="L11" s="17"/>
      <c r="M11" s="353"/>
      <c r="N11" s="545"/>
    </row>
    <row r="12" spans="1:14" ht="40.5" customHeight="1" x14ac:dyDescent="0.25">
      <c r="A12" s="302"/>
      <c r="B12" s="319"/>
      <c r="C12" s="319"/>
      <c r="D12" s="319"/>
      <c r="E12" s="319"/>
      <c r="F12" s="319"/>
      <c r="G12" s="319"/>
      <c r="H12" s="319"/>
      <c r="I12" s="33"/>
      <c r="J12" s="16" t="str">
        <f>IF($I$10=2,"3","0")</f>
        <v>3</v>
      </c>
      <c r="K12" s="249"/>
      <c r="L12" s="17"/>
      <c r="M12" s="353"/>
      <c r="N12" s="545"/>
    </row>
    <row r="13" spans="1:14" ht="32.25" customHeight="1" x14ac:dyDescent="0.25">
      <c r="A13" s="302"/>
      <c r="B13" s="319"/>
      <c r="C13" s="319"/>
      <c r="D13" s="319"/>
      <c r="E13" s="319"/>
      <c r="F13" s="319"/>
      <c r="G13" s="319"/>
      <c r="H13" s="319"/>
      <c r="I13" s="33"/>
      <c r="J13" s="16" t="str">
        <f>IF($I$10=3,"2","0")</f>
        <v>0</v>
      </c>
      <c r="K13" s="249"/>
      <c r="L13" s="17"/>
      <c r="M13" s="353"/>
      <c r="N13" s="545"/>
    </row>
    <row r="14" spans="1:14" ht="40.5" customHeight="1" x14ac:dyDescent="0.25">
      <c r="A14" s="302"/>
      <c r="B14" s="319"/>
      <c r="C14" s="319"/>
      <c r="D14" s="319"/>
      <c r="E14" s="319"/>
      <c r="F14" s="319"/>
      <c r="G14" s="319"/>
      <c r="H14" s="319"/>
      <c r="I14" s="33"/>
      <c r="J14" s="16" t="str">
        <f>IF($I$10=4,"1","0")</f>
        <v>0</v>
      </c>
      <c r="K14" s="249"/>
      <c r="L14" s="17"/>
      <c r="M14" s="353"/>
      <c r="N14" s="545"/>
    </row>
    <row r="15" spans="1:14" ht="37.15" customHeight="1" thickBot="1" x14ac:dyDescent="0.3">
      <c r="A15" s="303"/>
      <c r="B15" s="356"/>
      <c r="C15" s="356"/>
      <c r="D15" s="356"/>
      <c r="E15" s="356"/>
      <c r="F15" s="356"/>
      <c r="G15" s="356"/>
      <c r="H15" s="356"/>
      <c r="I15" s="34"/>
      <c r="J15" s="35" t="str">
        <f>IF($I$10=5,"0","0")</f>
        <v>0</v>
      </c>
      <c r="K15" s="250"/>
      <c r="L15" s="36"/>
      <c r="M15" s="354"/>
      <c r="N15" s="546"/>
    </row>
    <row r="16" spans="1:14" ht="20.45" customHeight="1" x14ac:dyDescent="0.25">
      <c r="A16" s="301" t="s">
        <v>359</v>
      </c>
      <c r="B16" s="333"/>
      <c r="C16" s="333"/>
      <c r="D16" s="333"/>
      <c r="E16" s="333"/>
      <c r="F16" s="333"/>
      <c r="G16" s="333"/>
      <c r="H16" s="333"/>
      <c r="I16" s="30">
        <v>4</v>
      </c>
      <c r="J16" s="31" t="str">
        <f>IF($I$16=1,"0","0")</f>
        <v>0</v>
      </c>
      <c r="K16" s="246" t="s">
        <v>126</v>
      </c>
      <c r="L16" s="32">
        <f>J16+J17+J18+J19+J20+J21</f>
        <v>1</v>
      </c>
      <c r="M16" s="357" t="s">
        <v>423</v>
      </c>
      <c r="N16" s="316" t="s">
        <v>424</v>
      </c>
    </row>
    <row r="17" spans="1:15" ht="27" customHeight="1" x14ac:dyDescent="0.25">
      <c r="A17" s="302"/>
      <c r="B17" s="349" t="s">
        <v>124</v>
      </c>
      <c r="C17" s="349"/>
      <c r="D17" s="349"/>
      <c r="E17" s="349"/>
      <c r="F17" s="349"/>
      <c r="G17" s="349"/>
      <c r="H17" s="349"/>
      <c r="I17" s="33"/>
      <c r="J17" s="16"/>
      <c r="K17" s="249"/>
      <c r="L17" s="17"/>
      <c r="M17" s="353"/>
      <c r="N17" s="317"/>
    </row>
    <row r="18" spans="1:15" ht="41.25" customHeight="1" x14ac:dyDescent="0.25">
      <c r="A18" s="302"/>
      <c r="B18" s="319"/>
      <c r="C18" s="319"/>
      <c r="D18" s="319"/>
      <c r="E18" s="319"/>
      <c r="F18" s="319"/>
      <c r="G18" s="319"/>
      <c r="H18" s="319"/>
      <c r="I18" s="33"/>
      <c r="J18" s="16" t="str">
        <f>IF($I$16=2,"3","0")</f>
        <v>0</v>
      </c>
      <c r="K18" s="249"/>
      <c r="L18" s="17"/>
      <c r="M18" s="353"/>
      <c r="N18" s="317"/>
    </row>
    <row r="19" spans="1:15" ht="32.25" customHeight="1" x14ac:dyDescent="0.25">
      <c r="A19" s="302"/>
      <c r="B19" s="319"/>
      <c r="C19" s="319"/>
      <c r="D19" s="319"/>
      <c r="E19" s="319"/>
      <c r="F19" s="319"/>
      <c r="G19" s="319"/>
      <c r="H19" s="319"/>
      <c r="I19" s="33"/>
      <c r="J19" s="16" t="str">
        <f>IF($I$16=3,"2","0")</f>
        <v>0</v>
      </c>
      <c r="K19" s="249"/>
      <c r="L19" s="17"/>
      <c r="M19" s="353"/>
      <c r="N19" s="317"/>
    </row>
    <row r="20" spans="1:15" ht="36" customHeight="1" x14ac:dyDescent="0.25">
      <c r="A20" s="302"/>
      <c r="B20" s="319"/>
      <c r="C20" s="319"/>
      <c r="D20" s="319"/>
      <c r="E20" s="319"/>
      <c r="F20" s="319"/>
      <c r="G20" s="319"/>
      <c r="H20" s="319"/>
      <c r="I20" s="33"/>
      <c r="J20" s="16" t="str">
        <f>IF($I$16=4,"1","0")</f>
        <v>1</v>
      </c>
      <c r="K20" s="249"/>
      <c r="L20" s="17"/>
      <c r="M20" s="353"/>
      <c r="N20" s="317"/>
    </row>
    <row r="21" spans="1:15" ht="39" customHeight="1" thickBot="1" x14ac:dyDescent="0.3">
      <c r="A21" s="302"/>
      <c r="B21" s="319"/>
      <c r="C21" s="319"/>
      <c r="D21" s="319"/>
      <c r="E21" s="319"/>
      <c r="F21" s="319"/>
      <c r="G21" s="319"/>
      <c r="H21" s="319"/>
      <c r="I21" s="33"/>
      <c r="J21" s="16" t="str">
        <f>IF($I$16=5,"0","0")</f>
        <v>0</v>
      </c>
      <c r="K21" s="249"/>
      <c r="L21" s="17"/>
      <c r="M21" s="353"/>
      <c r="N21" s="317"/>
    </row>
    <row r="22" spans="1:15" ht="22.5" customHeight="1" x14ac:dyDescent="0.25">
      <c r="A22" s="301" t="s">
        <v>360</v>
      </c>
      <c r="B22" s="333"/>
      <c r="C22" s="333"/>
      <c r="D22" s="333"/>
      <c r="E22" s="333"/>
      <c r="F22" s="333"/>
      <c r="G22" s="333"/>
      <c r="H22" s="333"/>
      <c r="I22" s="30">
        <v>5</v>
      </c>
      <c r="J22" s="31" t="str">
        <f>IF($I$22=5,"0","0")</f>
        <v>0</v>
      </c>
      <c r="K22" s="246" t="s">
        <v>127</v>
      </c>
      <c r="L22" s="32">
        <f>J22+J24+J25+J26+J27</f>
        <v>0</v>
      </c>
      <c r="M22" s="357" t="s">
        <v>425</v>
      </c>
      <c r="N22" s="544" t="s">
        <v>426</v>
      </c>
    </row>
    <row r="23" spans="1:15" ht="18.75" customHeight="1" x14ac:dyDescent="0.25">
      <c r="A23" s="302"/>
      <c r="B23" s="349" t="s">
        <v>124</v>
      </c>
      <c r="C23" s="349"/>
      <c r="D23" s="349"/>
      <c r="E23" s="349"/>
      <c r="F23" s="349"/>
      <c r="G23" s="349"/>
      <c r="H23" s="349"/>
      <c r="I23" s="33"/>
      <c r="J23" s="16"/>
      <c r="K23" s="249"/>
      <c r="L23" s="17"/>
      <c r="M23" s="353"/>
      <c r="N23" s="545"/>
    </row>
    <row r="24" spans="1:15" ht="42" customHeight="1" x14ac:dyDescent="0.25">
      <c r="A24" s="302"/>
      <c r="B24" s="319"/>
      <c r="C24" s="319"/>
      <c r="D24" s="319"/>
      <c r="E24" s="319"/>
      <c r="F24" s="319"/>
      <c r="G24" s="319"/>
      <c r="H24" s="319"/>
      <c r="I24" s="33"/>
      <c r="J24" s="16" t="str">
        <f>IF($I$22=1,"3","0")</f>
        <v>0</v>
      </c>
      <c r="K24" s="249"/>
      <c r="L24" s="17"/>
      <c r="M24" s="353"/>
      <c r="N24" s="545"/>
    </row>
    <row r="25" spans="1:15" ht="38.25" customHeight="1" x14ac:dyDescent="0.25">
      <c r="A25" s="302"/>
      <c r="B25" s="319"/>
      <c r="C25" s="319"/>
      <c r="D25" s="319"/>
      <c r="E25" s="319"/>
      <c r="F25" s="319"/>
      <c r="G25" s="319"/>
      <c r="H25" s="319"/>
      <c r="I25" s="33"/>
      <c r="J25" s="16" t="str">
        <f>IF($I$22=2,"2","0")</f>
        <v>0</v>
      </c>
      <c r="K25" s="249"/>
      <c r="L25" s="17"/>
      <c r="M25" s="353"/>
      <c r="N25" s="545"/>
    </row>
    <row r="26" spans="1:15" ht="37.5" customHeight="1" x14ac:dyDescent="0.25">
      <c r="A26" s="302"/>
      <c r="B26" s="319"/>
      <c r="C26" s="319"/>
      <c r="D26" s="319"/>
      <c r="E26" s="319"/>
      <c r="F26" s="319"/>
      <c r="G26" s="319"/>
      <c r="H26" s="319"/>
      <c r="I26" s="33"/>
      <c r="J26" s="16" t="str">
        <f>IF($I$22=3,"1","0")</f>
        <v>0</v>
      </c>
      <c r="K26" s="249"/>
      <c r="L26" s="17"/>
      <c r="M26" s="353"/>
      <c r="N26" s="545"/>
    </row>
    <row r="27" spans="1:15" ht="36.75" customHeight="1" thickBot="1" x14ac:dyDescent="0.3">
      <c r="A27" s="303"/>
      <c r="B27" s="358"/>
      <c r="C27" s="358"/>
      <c r="D27" s="358"/>
      <c r="E27" s="358"/>
      <c r="F27" s="358"/>
      <c r="G27" s="358"/>
      <c r="H27" s="358"/>
      <c r="I27" s="34"/>
      <c r="J27" s="35" t="str">
        <f>IF($I$22=4,"0","0")</f>
        <v>0</v>
      </c>
      <c r="K27" s="250"/>
      <c r="L27" s="36"/>
      <c r="M27" s="354"/>
      <c r="N27" s="546"/>
    </row>
    <row r="28" spans="1:15" ht="27" customHeight="1" x14ac:dyDescent="0.25">
      <c r="A28" s="360" t="s">
        <v>431</v>
      </c>
      <c r="B28" s="319"/>
      <c r="C28" s="319"/>
      <c r="D28" s="319"/>
      <c r="E28" s="319"/>
      <c r="F28" s="319"/>
      <c r="G28" s="319"/>
      <c r="H28" s="319"/>
      <c r="I28" s="33">
        <v>3</v>
      </c>
      <c r="J28" s="16" t="str">
        <f>IF($I$28=1,"0","0")</f>
        <v>0</v>
      </c>
      <c r="K28" s="249" t="s">
        <v>128</v>
      </c>
      <c r="L28" s="17">
        <f>J28+J29+J30+J31+J32+J33</f>
        <v>3</v>
      </c>
      <c r="M28" s="357" t="s">
        <v>427</v>
      </c>
      <c r="N28" s="316" t="s">
        <v>428</v>
      </c>
      <c r="O28" s="46"/>
    </row>
    <row r="29" spans="1:15" ht="22.5" customHeight="1" x14ac:dyDescent="0.25">
      <c r="A29" s="360"/>
      <c r="B29" s="349" t="s">
        <v>124</v>
      </c>
      <c r="C29" s="349"/>
      <c r="D29" s="349"/>
      <c r="E29" s="349"/>
      <c r="F29" s="349"/>
      <c r="G29" s="349"/>
      <c r="H29" s="349"/>
      <c r="I29" s="33"/>
      <c r="J29" s="16"/>
      <c r="K29" s="249"/>
      <c r="L29" s="17"/>
      <c r="M29" s="353"/>
      <c r="N29" s="317"/>
    </row>
    <row r="30" spans="1:15" ht="26.45" customHeight="1" x14ac:dyDescent="0.25">
      <c r="A30" s="360"/>
      <c r="B30" s="319"/>
      <c r="C30" s="319"/>
      <c r="D30" s="319"/>
      <c r="E30" s="319"/>
      <c r="F30" s="319"/>
      <c r="G30" s="319"/>
      <c r="H30" s="319"/>
      <c r="I30" s="47"/>
      <c r="J30" s="16" t="str">
        <f>IF($I$28=2,"4","0")</f>
        <v>0</v>
      </c>
      <c r="K30" s="249"/>
      <c r="L30" s="17"/>
      <c r="M30" s="353"/>
      <c r="N30" s="317"/>
    </row>
    <row r="31" spans="1:15" ht="18.75" customHeight="1" x14ac:dyDescent="0.25">
      <c r="A31" s="360"/>
      <c r="B31" s="319"/>
      <c r="C31" s="319"/>
      <c r="D31" s="319"/>
      <c r="E31" s="319"/>
      <c r="F31" s="319"/>
      <c r="G31" s="319"/>
      <c r="H31" s="319"/>
      <c r="I31" s="47"/>
      <c r="J31" s="16" t="str">
        <f>IF($I$28=3,"3","0")</f>
        <v>3</v>
      </c>
      <c r="K31" s="249"/>
      <c r="L31" s="17"/>
      <c r="M31" s="353"/>
      <c r="N31" s="317"/>
    </row>
    <row r="32" spans="1:15" ht="20.45" customHeight="1" x14ac:dyDescent="0.25">
      <c r="A32" s="360"/>
      <c r="B32" s="319"/>
      <c r="C32" s="319"/>
      <c r="D32" s="319"/>
      <c r="E32" s="319"/>
      <c r="F32" s="319"/>
      <c r="G32" s="319"/>
      <c r="H32" s="319"/>
      <c r="I32" s="47"/>
      <c r="J32" s="16" t="str">
        <f>IF($I$28=4,"2","0")</f>
        <v>0</v>
      </c>
      <c r="K32" s="249"/>
      <c r="L32" s="17"/>
      <c r="M32" s="353"/>
      <c r="N32" s="317"/>
    </row>
    <row r="33" spans="1:14" ht="25.9" customHeight="1" x14ac:dyDescent="0.25">
      <c r="A33" s="360"/>
      <c r="B33" s="319"/>
      <c r="C33" s="319"/>
      <c r="D33" s="319"/>
      <c r="E33" s="319"/>
      <c r="F33" s="319"/>
      <c r="G33" s="319"/>
      <c r="H33" s="319"/>
      <c r="I33" s="47"/>
      <c r="J33" s="16" t="str">
        <f>IF($I$28=5,"1","0")</f>
        <v>0</v>
      </c>
      <c r="K33" s="249"/>
      <c r="L33" s="17"/>
      <c r="M33" s="353"/>
      <c r="N33" s="317"/>
    </row>
    <row r="34" spans="1:14" ht="18" customHeight="1" x14ac:dyDescent="0.25">
      <c r="A34" s="382" t="s">
        <v>361</v>
      </c>
      <c r="B34" s="309" t="s">
        <v>124</v>
      </c>
      <c r="C34" s="309"/>
      <c r="D34" s="309"/>
      <c r="E34" s="309"/>
      <c r="F34" s="309"/>
      <c r="G34" s="309"/>
      <c r="H34" s="309"/>
      <c r="I34" s="48">
        <v>2</v>
      </c>
      <c r="J34" s="193"/>
      <c r="K34" s="251" t="s">
        <v>362</v>
      </c>
      <c r="L34" s="194">
        <f>J35+J36+J37+J38+J39+J40+J41</f>
        <v>1.2</v>
      </c>
      <c r="M34" s="353" t="s">
        <v>429</v>
      </c>
      <c r="N34" s="353" t="s">
        <v>430</v>
      </c>
    </row>
    <row r="35" spans="1:14" ht="39.75" customHeight="1" x14ac:dyDescent="0.25">
      <c r="A35" s="383"/>
      <c r="B35" s="309"/>
      <c r="C35" s="309"/>
      <c r="D35" s="309"/>
      <c r="E35" s="309"/>
      <c r="F35" s="309"/>
      <c r="G35" s="309"/>
      <c r="H35" s="309"/>
      <c r="I35" s="33"/>
      <c r="J35" s="16" t="str">
        <f>IF($I$35=1,"0","0")</f>
        <v>0</v>
      </c>
      <c r="K35" s="249"/>
      <c r="L35" s="16"/>
      <c r="M35" s="353"/>
      <c r="N35" s="353"/>
    </row>
    <row r="36" spans="1:14" ht="31.15" customHeight="1" x14ac:dyDescent="0.25">
      <c r="A36" s="383"/>
      <c r="B36" s="309"/>
      <c r="C36" s="309"/>
      <c r="D36" s="309"/>
      <c r="E36" s="309"/>
      <c r="F36" s="309"/>
      <c r="G36" s="309"/>
      <c r="H36" s="309"/>
      <c r="I36" s="33"/>
      <c r="J36" s="16"/>
      <c r="K36" s="249"/>
      <c r="L36" s="16"/>
      <c r="M36" s="353"/>
      <c r="N36" s="353"/>
    </row>
    <row r="37" spans="1:14" ht="38.450000000000003" customHeight="1" x14ac:dyDescent="0.25">
      <c r="A37" s="383"/>
      <c r="B37" s="309"/>
      <c r="C37" s="309"/>
      <c r="D37" s="309"/>
      <c r="E37" s="309"/>
      <c r="F37" s="309"/>
      <c r="G37" s="309"/>
      <c r="H37" s="309"/>
      <c r="I37" s="33" t="b">
        <v>0</v>
      </c>
      <c r="J37" s="16" t="str">
        <f>IF($I$37=TRUE,"0.6","0")</f>
        <v>0</v>
      </c>
      <c r="K37" s="249"/>
      <c r="L37" s="16" t="str">
        <f>IF(AND($I$34&lt;&gt;2,I37=TRUE),"ERROR","")</f>
        <v/>
      </c>
      <c r="M37" s="353"/>
      <c r="N37" s="353"/>
    </row>
    <row r="38" spans="1:14" ht="29.45" customHeight="1" x14ac:dyDescent="0.25">
      <c r="A38" s="383"/>
      <c r="B38" s="309"/>
      <c r="C38" s="309"/>
      <c r="D38" s="309"/>
      <c r="E38" s="309"/>
      <c r="F38" s="309"/>
      <c r="G38" s="309"/>
      <c r="H38" s="309"/>
      <c r="I38" s="33" t="b">
        <v>0</v>
      </c>
      <c r="J38" s="16" t="str">
        <f>IF($I$38=TRUE,"0.6","0")</f>
        <v>0</v>
      </c>
      <c r="K38" s="249"/>
      <c r="L38" s="16" t="str">
        <f t="shared" ref="L38:L41" si="0">IF(AND($I$34&lt;&gt;2,I38=TRUE),"ERROR","")</f>
        <v/>
      </c>
      <c r="M38" s="353"/>
      <c r="N38" s="353"/>
    </row>
    <row r="39" spans="1:14" ht="28.9" customHeight="1" x14ac:dyDescent="0.25">
      <c r="A39" s="383"/>
      <c r="B39" s="309"/>
      <c r="C39" s="309"/>
      <c r="D39" s="309"/>
      <c r="E39" s="309"/>
      <c r="F39" s="309"/>
      <c r="G39" s="309"/>
      <c r="H39" s="309"/>
      <c r="I39" s="33" t="b">
        <v>1</v>
      </c>
      <c r="J39" s="16" t="str">
        <f>IF($I$39=TRUE,"0.6","0")</f>
        <v>0.6</v>
      </c>
      <c r="K39" s="249"/>
      <c r="L39" s="16" t="str">
        <f t="shared" si="0"/>
        <v/>
      </c>
      <c r="M39" s="353"/>
      <c r="N39" s="353"/>
    </row>
    <row r="40" spans="1:14" ht="35.450000000000003" customHeight="1" x14ac:dyDescent="0.25">
      <c r="A40" s="383"/>
      <c r="B40" s="309"/>
      <c r="C40" s="309"/>
      <c r="D40" s="309"/>
      <c r="E40" s="309"/>
      <c r="F40" s="309"/>
      <c r="G40" s="309"/>
      <c r="H40" s="309"/>
      <c r="I40" s="33" t="b">
        <v>1</v>
      </c>
      <c r="J40" s="16" t="str">
        <f>IF($I$40=TRUE,"0.6","0")</f>
        <v>0.6</v>
      </c>
      <c r="K40" s="249"/>
      <c r="L40" s="16" t="str">
        <f t="shared" si="0"/>
        <v/>
      </c>
      <c r="M40" s="353"/>
      <c r="N40" s="353"/>
    </row>
    <row r="41" spans="1:14" ht="48.75" customHeight="1" thickBot="1" x14ac:dyDescent="0.3">
      <c r="A41" s="383"/>
      <c r="B41" s="314"/>
      <c r="C41" s="314"/>
      <c r="D41" s="314"/>
      <c r="E41" s="314"/>
      <c r="F41" s="314"/>
      <c r="G41" s="314"/>
      <c r="H41" s="314"/>
      <c r="I41" s="33" t="b">
        <v>0</v>
      </c>
      <c r="J41" s="16" t="str">
        <f>IF($I$41=TRUE,"0.6","0")</f>
        <v>0</v>
      </c>
      <c r="K41" s="250"/>
      <c r="L41" s="16" t="str">
        <f t="shared" si="0"/>
        <v/>
      </c>
      <c r="M41" s="353"/>
      <c r="N41" s="353"/>
    </row>
    <row r="42" spans="1:14" ht="15.75" thickBot="1" x14ac:dyDescent="0.3">
      <c r="A42" s="366" t="s">
        <v>129</v>
      </c>
      <c r="B42" s="367"/>
      <c r="C42" s="367"/>
      <c r="D42" s="367"/>
      <c r="E42" s="367"/>
      <c r="F42" s="367"/>
      <c r="G42" s="367"/>
      <c r="H42" s="367"/>
      <c r="I42" s="367"/>
      <c r="J42" s="367"/>
      <c r="K42" s="195"/>
      <c r="L42" s="196">
        <f>SUM(L4:L34)</f>
        <v>12.2</v>
      </c>
      <c r="M42" s="49"/>
      <c r="N42" s="49"/>
    </row>
    <row r="43" spans="1:14" ht="31.15" customHeight="1" thickBot="1" x14ac:dyDescent="0.3">
      <c r="A43" s="368"/>
      <c r="B43" s="368"/>
      <c r="C43" s="368"/>
      <c r="D43" s="368"/>
      <c r="E43" s="368"/>
      <c r="F43" s="368"/>
      <c r="G43" s="368"/>
      <c r="H43" s="368"/>
      <c r="I43" s="368"/>
      <c r="J43" s="368"/>
      <c r="K43" s="368"/>
      <c r="L43" s="368"/>
      <c r="M43" s="368"/>
      <c r="N43" s="368"/>
    </row>
    <row r="44" spans="1:14" ht="79.150000000000006" customHeight="1" thickBot="1" x14ac:dyDescent="0.3">
      <c r="A44" s="374" t="s">
        <v>130</v>
      </c>
      <c r="B44" s="375"/>
      <c r="C44" s="375"/>
      <c r="D44" s="375"/>
      <c r="E44" s="375"/>
      <c r="F44" s="375"/>
      <c r="G44" s="375"/>
      <c r="H44" s="375"/>
      <c r="I44" s="375"/>
      <c r="J44" s="375"/>
      <c r="K44" s="375"/>
      <c r="L44" s="376"/>
      <c r="M44" s="42" t="s">
        <v>97</v>
      </c>
      <c r="N44" s="43" t="s">
        <v>354</v>
      </c>
    </row>
    <row r="45" spans="1:14" ht="21" customHeight="1" x14ac:dyDescent="0.25">
      <c r="A45" s="377" t="s">
        <v>131</v>
      </c>
      <c r="B45" s="380" t="s">
        <v>124</v>
      </c>
      <c r="C45" s="380"/>
      <c r="D45" s="380"/>
      <c r="E45" s="380"/>
      <c r="F45" s="380"/>
      <c r="G45" s="380"/>
      <c r="H45" s="380"/>
      <c r="I45" s="30">
        <v>2</v>
      </c>
      <c r="J45" s="31"/>
      <c r="K45" s="246" t="s">
        <v>123</v>
      </c>
      <c r="L45" s="38">
        <f>J46+J47+J48+J49+J50</f>
        <v>0</v>
      </c>
      <c r="M45" s="346" t="s">
        <v>432</v>
      </c>
      <c r="N45" s="316" t="s">
        <v>433</v>
      </c>
    </row>
    <row r="46" spans="1:14" ht="30" customHeight="1" x14ac:dyDescent="0.25">
      <c r="A46" s="378"/>
      <c r="B46" s="381"/>
      <c r="C46" s="381"/>
      <c r="D46" s="381"/>
      <c r="E46" s="381"/>
      <c r="F46" s="381"/>
      <c r="G46" s="381"/>
      <c r="H46" s="381"/>
      <c r="I46" s="33"/>
      <c r="J46" s="16" t="str">
        <f>IF($I$45=1,"0","0")</f>
        <v>0</v>
      </c>
      <c r="K46" s="249"/>
      <c r="L46" s="17"/>
      <c r="M46" s="347"/>
      <c r="N46" s="317"/>
    </row>
    <row r="47" spans="1:14" ht="43.9" customHeight="1" x14ac:dyDescent="0.25">
      <c r="A47" s="378"/>
      <c r="B47" s="361"/>
      <c r="C47" s="361"/>
      <c r="D47" s="361"/>
      <c r="E47" s="361"/>
      <c r="F47" s="361"/>
      <c r="G47" s="361"/>
      <c r="H47" s="361"/>
      <c r="I47" s="47"/>
      <c r="J47" s="16" t="str">
        <f>IF($I$45=2,"0","0")</f>
        <v>0</v>
      </c>
      <c r="K47" s="249"/>
      <c r="L47" s="17"/>
      <c r="M47" s="347"/>
      <c r="N47" s="317"/>
    </row>
    <row r="48" spans="1:14" ht="48" customHeight="1" x14ac:dyDescent="0.25">
      <c r="A48" s="378"/>
      <c r="B48" s="362"/>
      <c r="C48" s="362"/>
      <c r="D48" s="362"/>
      <c r="E48" s="362"/>
      <c r="F48" s="362"/>
      <c r="G48" s="362"/>
      <c r="H48" s="362"/>
      <c r="I48" s="47"/>
      <c r="J48" s="16" t="str">
        <f>IF($I$48=TRUE,"1","0")</f>
        <v>0</v>
      </c>
      <c r="K48" s="249"/>
      <c r="L48" s="17" t="str">
        <f>IF(AND($I$45&lt;&gt;3,I48=TRUE),"ERROR","")</f>
        <v/>
      </c>
      <c r="M48" s="347"/>
      <c r="N48" s="317"/>
    </row>
    <row r="49" spans="1:14" ht="54" customHeight="1" x14ac:dyDescent="0.25">
      <c r="A49" s="378"/>
      <c r="B49" s="361"/>
      <c r="C49" s="361"/>
      <c r="D49" s="361"/>
      <c r="E49" s="361"/>
      <c r="F49" s="361"/>
      <c r="G49" s="361"/>
      <c r="H49" s="361"/>
      <c r="I49" s="47" t="b">
        <v>0</v>
      </c>
      <c r="J49" s="16" t="str">
        <f>IF($I$49=TRUE,"1.5","0")</f>
        <v>0</v>
      </c>
      <c r="K49" s="249"/>
      <c r="L49" s="17" t="str">
        <f>IF(AND($I$45&lt;&gt;3,I49=TRUE),"ERROR","")</f>
        <v/>
      </c>
      <c r="M49" s="347"/>
      <c r="N49" s="317"/>
    </row>
    <row r="50" spans="1:14" ht="46.5" customHeight="1" thickBot="1" x14ac:dyDescent="0.3">
      <c r="A50" s="379"/>
      <c r="B50" s="359"/>
      <c r="C50" s="359"/>
      <c r="D50" s="359"/>
      <c r="E50" s="359"/>
      <c r="F50" s="359"/>
      <c r="G50" s="359"/>
      <c r="H50" s="359"/>
      <c r="I50" s="50" t="b">
        <v>0</v>
      </c>
      <c r="J50" s="16" t="str">
        <f>IF($I$50=TRUE,"1.5","0")</f>
        <v>0</v>
      </c>
      <c r="K50" s="249"/>
      <c r="L50" s="17" t="str">
        <f>IF(AND($I$45&lt;&gt;3,I50=TRUE),"ERROR","")</f>
        <v/>
      </c>
      <c r="M50" s="348"/>
      <c r="N50" s="318"/>
    </row>
    <row r="51" spans="1:14" ht="18.600000000000001" customHeight="1" x14ac:dyDescent="0.25">
      <c r="A51" s="363" t="s">
        <v>363</v>
      </c>
      <c r="B51" s="365" t="s">
        <v>124</v>
      </c>
      <c r="C51" s="365"/>
      <c r="D51" s="365"/>
      <c r="E51" s="365"/>
      <c r="F51" s="365"/>
      <c r="G51" s="365"/>
      <c r="H51" s="365"/>
      <c r="I51" s="30">
        <v>4</v>
      </c>
      <c r="J51" s="31"/>
      <c r="K51" s="246" t="s">
        <v>125</v>
      </c>
      <c r="L51" s="32">
        <f>J52+J53+J54+J55+J56</f>
        <v>3</v>
      </c>
      <c r="M51" s="370"/>
      <c r="N51" s="384"/>
    </row>
    <row r="52" spans="1:14" ht="27" customHeight="1" x14ac:dyDescent="0.25">
      <c r="A52" s="364"/>
      <c r="B52" s="385"/>
      <c r="C52" s="385"/>
      <c r="D52" s="385"/>
      <c r="E52" s="385"/>
      <c r="F52" s="385"/>
      <c r="G52" s="385"/>
      <c r="H52" s="385"/>
      <c r="I52" s="33"/>
      <c r="J52" s="16" t="str">
        <f>IF($I$51=1,"0","0")</f>
        <v>0</v>
      </c>
      <c r="K52" s="249"/>
      <c r="L52" s="17"/>
      <c r="M52" s="371"/>
      <c r="N52" s="317"/>
    </row>
    <row r="53" spans="1:14" ht="34.9" customHeight="1" x14ac:dyDescent="0.25">
      <c r="A53" s="364"/>
      <c r="B53" s="385"/>
      <c r="C53" s="385"/>
      <c r="D53" s="385"/>
      <c r="E53" s="385"/>
      <c r="F53" s="385"/>
      <c r="G53" s="385"/>
      <c r="H53" s="385"/>
      <c r="I53" s="33"/>
      <c r="J53" s="16" t="str">
        <f>IF($I$51=5,"1","0")</f>
        <v>0</v>
      </c>
      <c r="K53" s="249"/>
      <c r="L53" s="17"/>
      <c r="M53" s="371"/>
      <c r="N53" s="317"/>
    </row>
    <row r="54" spans="1:14" ht="33" customHeight="1" x14ac:dyDescent="0.25">
      <c r="A54" s="364"/>
      <c r="B54" s="386"/>
      <c r="C54" s="386"/>
      <c r="D54" s="386"/>
      <c r="E54" s="386"/>
      <c r="F54" s="386"/>
      <c r="G54" s="386"/>
      <c r="H54" s="386"/>
      <c r="I54" s="33"/>
      <c r="J54" s="16" t="str">
        <f>IF($I$51=2,"2","0")</f>
        <v>0</v>
      </c>
      <c r="K54" s="249"/>
      <c r="L54" s="17"/>
      <c r="M54" s="371"/>
      <c r="N54" s="317"/>
    </row>
    <row r="55" spans="1:14" ht="32.450000000000003" customHeight="1" x14ac:dyDescent="0.25">
      <c r="A55" s="364"/>
      <c r="B55" s="386"/>
      <c r="C55" s="386"/>
      <c r="D55" s="386"/>
      <c r="E55" s="386"/>
      <c r="F55" s="386"/>
      <c r="G55" s="386"/>
      <c r="H55" s="386"/>
      <c r="I55" s="33"/>
      <c r="J55" s="16" t="str">
        <f>IF($I$51=3,"3","0")</f>
        <v>0</v>
      </c>
      <c r="K55" s="249"/>
      <c r="L55" s="17"/>
      <c r="M55" s="371"/>
      <c r="N55" s="317"/>
    </row>
    <row r="56" spans="1:14" ht="37.5" customHeight="1" thickBot="1" x14ac:dyDescent="0.3">
      <c r="A56" s="364"/>
      <c r="B56" s="386"/>
      <c r="C56" s="386"/>
      <c r="D56" s="386"/>
      <c r="E56" s="386"/>
      <c r="F56" s="386"/>
      <c r="G56" s="386"/>
      <c r="H56" s="386"/>
      <c r="I56" s="34"/>
      <c r="J56" s="35" t="str">
        <f>IF($I$51=4,"3","0")</f>
        <v>3</v>
      </c>
      <c r="K56" s="250"/>
      <c r="L56" s="36"/>
      <c r="M56" s="372"/>
      <c r="N56" s="318"/>
    </row>
    <row r="57" spans="1:14" ht="23.45" customHeight="1" x14ac:dyDescent="0.25">
      <c r="A57" s="369" t="s">
        <v>364</v>
      </c>
      <c r="B57" s="365" t="s">
        <v>124</v>
      </c>
      <c r="C57" s="365"/>
      <c r="D57" s="365"/>
      <c r="E57" s="365"/>
      <c r="F57" s="365"/>
      <c r="G57" s="365"/>
      <c r="H57" s="365"/>
      <c r="I57" s="33">
        <v>2</v>
      </c>
      <c r="J57" s="16"/>
      <c r="K57" s="249" t="s">
        <v>126</v>
      </c>
      <c r="L57" s="17">
        <f>J58+J59+J60+J61</f>
        <v>2</v>
      </c>
      <c r="M57" s="346" t="s">
        <v>434</v>
      </c>
      <c r="N57" s="530"/>
    </row>
    <row r="58" spans="1:14" ht="45.75" customHeight="1" x14ac:dyDescent="0.25">
      <c r="A58" s="369"/>
      <c r="B58" s="362"/>
      <c r="C58" s="362"/>
      <c r="D58" s="362"/>
      <c r="E58" s="362"/>
      <c r="F58" s="362"/>
      <c r="G58" s="362"/>
      <c r="H58" s="362"/>
      <c r="I58" s="33"/>
      <c r="J58" s="16" t="str">
        <f>IF($I$57=1,"0","0")</f>
        <v>0</v>
      </c>
      <c r="K58" s="249"/>
      <c r="L58" s="17"/>
      <c r="M58" s="347"/>
      <c r="N58" s="531"/>
    </row>
    <row r="59" spans="1:14" ht="43.5" customHeight="1" x14ac:dyDescent="0.25">
      <c r="A59" s="369"/>
      <c r="B59" s="362"/>
      <c r="C59" s="362"/>
      <c r="D59" s="362"/>
      <c r="E59" s="362"/>
      <c r="F59" s="362"/>
      <c r="G59" s="362"/>
      <c r="H59" s="362"/>
      <c r="I59" s="33"/>
      <c r="J59" s="16" t="str">
        <f>IF($I$57=2,"0","0")</f>
        <v>0</v>
      </c>
      <c r="K59" s="249"/>
      <c r="L59" s="17"/>
      <c r="M59" s="347"/>
      <c r="N59" s="531"/>
    </row>
    <row r="60" spans="1:14" ht="31.9" customHeight="1" x14ac:dyDescent="0.25">
      <c r="A60" s="369"/>
      <c r="B60" s="362"/>
      <c r="C60" s="362"/>
      <c r="D60" s="362"/>
      <c r="E60" s="362"/>
      <c r="F60" s="362"/>
      <c r="G60" s="362"/>
      <c r="H60" s="362"/>
      <c r="I60" s="33" t="b">
        <v>1</v>
      </c>
      <c r="J60" s="16" t="str">
        <f>IF($I$61=TRUE,"1","0")</f>
        <v>1</v>
      </c>
      <c r="K60" s="249"/>
      <c r="L60" s="17" t="str">
        <f>IF(AND($I$57&lt;&gt;2,I60=TRUE),"ERROR","")</f>
        <v/>
      </c>
      <c r="M60" s="347"/>
      <c r="N60" s="531"/>
    </row>
    <row r="61" spans="1:14" ht="31.9" customHeight="1" thickBot="1" x14ac:dyDescent="0.3">
      <c r="A61" s="369"/>
      <c r="B61" s="373"/>
      <c r="C61" s="373"/>
      <c r="D61" s="373"/>
      <c r="E61" s="373"/>
      <c r="F61" s="373"/>
      <c r="G61" s="373"/>
      <c r="H61" s="373"/>
      <c r="I61" s="33" t="b">
        <v>1</v>
      </c>
      <c r="J61" s="16" t="str">
        <f>IF($I$60=TRUE,"1","0")</f>
        <v>1</v>
      </c>
      <c r="K61" s="249"/>
      <c r="L61" s="17" t="str">
        <f>IF(AND($I$57&lt;&gt;2,I61=TRUE),"ERROR","")</f>
        <v/>
      </c>
      <c r="M61" s="348"/>
      <c r="N61" s="532"/>
    </row>
    <row r="62" spans="1:14" ht="21.6" customHeight="1" x14ac:dyDescent="0.25">
      <c r="A62" s="378" t="s">
        <v>132</v>
      </c>
      <c r="B62" s="365" t="s">
        <v>124</v>
      </c>
      <c r="C62" s="365"/>
      <c r="D62" s="365"/>
      <c r="E62" s="365"/>
      <c r="F62" s="365"/>
      <c r="G62" s="365"/>
      <c r="H62" s="365"/>
      <c r="I62" s="30">
        <v>2</v>
      </c>
      <c r="J62" s="31"/>
      <c r="K62" s="246" t="s">
        <v>127</v>
      </c>
      <c r="L62" s="32">
        <f>J64+J65+J66+J67+J68+J69</f>
        <v>1.7999999999999998</v>
      </c>
      <c r="M62" s="311" t="s">
        <v>435</v>
      </c>
      <c r="N62" s="384"/>
    </row>
    <row r="63" spans="1:14" ht="53.25" customHeight="1" x14ac:dyDescent="0.25">
      <c r="A63" s="378"/>
      <c r="B63" s="386"/>
      <c r="C63" s="386"/>
      <c r="D63" s="386"/>
      <c r="E63" s="386"/>
      <c r="F63" s="386"/>
      <c r="G63" s="386"/>
      <c r="H63" s="386"/>
      <c r="I63" s="33"/>
      <c r="J63" s="16" t="str">
        <f>IF($I$62=1,"0","0")</f>
        <v>0</v>
      </c>
      <c r="K63" s="249"/>
      <c r="L63" s="17"/>
      <c r="M63" s="312"/>
      <c r="N63" s="388"/>
    </row>
    <row r="64" spans="1:14" ht="47.25" customHeight="1" x14ac:dyDescent="0.25">
      <c r="A64" s="378"/>
      <c r="B64" s="386"/>
      <c r="C64" s="386"/>
      <c r="D64" s="386"/>
      <c r="E64" s="386"/>
      <c r="F64" s="386"/>
      <c r="G64" s="386"/>
      <c r="H64" s="386"/>
      <c r="I64" s="33"/>
      <c r="J64" s="16" t="str">
        <f>IF($I$62=2,"1","0")</f>
        <v>1</v>
      </c>
      <c r="K64" s="249"/>
      <c r="L64" s="17"/>
      <c r="M64" s="312"/>
      <c r="N64" s="388"/>
    </row>
    <row r="65" spans="1:14" ht="40.15" customHeight="1" x14ac:dyDescent="0.25">
      <c r="A65" s="378"/>
      <c r="B65" s="386"/>
      <c r="C65" s="386"/>
      <c r="D65" s="386"/>
      <c r="E65" s="386"/>
      <c r="F65" s="386"/>
      <c r="G65" s="386"/>
      <c r="H65" s="386"/>
      <c r="I65" s="33" t="b">
        <v>1</v>
      </c>
      <c r="J65" s="16" t="str">
        <f>IF($I$65=TRUE,"0.4","0")</f>
        <v>0.4</v>
      </c>
      <c r="K65" s="249"/>
      <c r="L65" s="17" t="str">
        <f>IF(AND($I$62&lt;&gt;2,I65=TRUE),"ERROR","")</f>
        <v/>
      </c>
      <c r="M65" s="312"/>
      <c r="N65" s="389"/>
    </row>
    <row r="66" spans="1:14" ht="43.5" customHeight="1" x14ac:dyDescent="0.25">
      <c r="A66" s="378"/>
      <c r="B66" s="362"/>
      <c r="C66" s="362"/>
      <c r="D66" s="362"/>
      <c r="E66" s="362"/>
      <c r="F66" s="362"/>
      <c r="G66" s="362"/>
      <c r="H66" s="362"/>
      <c r="I66" s="33" t="b">
        <v>0</v>
      </c>
      <c r="J66" s="16" t="str">
        <f>IF($I$66=TRUE,"0.4","0")</f>
        <v>0</v>
      </c>
      <c r="K66" s="249"/>
      <c r="L66" s="17" t="str">
        <f>IF(AND($I$62&lt;&gt;2,I66=TRUE),"ERROR","")</f>
        <v/>
      </c>
      <c r="M66" s="312"/>
      <c r="N66" s="389"/>
    </row>
    <row r="67" spans="1:14" ht="32.450000000000003" customHeight="1" x14ac:dyDescent="0.25">
      <c r="A67" s="378"/>
      <c r="B67" s="362"/>
      <c r="C67" s="362"/>
      <c r="D67" s="362"/>
      <c r="E67" s="362"/>
      <c r="F67" s="362"/>
      <c r="G67" s="362"/>
      <c r="H67" s="362"/>
      <c r="I67" s="33" t="b">
        <v>1</v>
      </c>
      <c r="J67" s="16" t="str">
        <f>IF($I$67=TRUE,"0.4","0")</f>
        <v>0.4</v>
      </c>
      <c r="K67" s="249"/>
      <c r="L67" s="17" t="str">
        <f t="shared" ref="L67:L69" si="1">IF(AND($I$62&lt;&gt;2,I67=TRUE),"ERROR","")</f>
        <v/>
      </c>
      <c r="M67" s="312"/>
      <c r="N67" s="389"/>
    </row>
    <row r="68" spans="1:14" ht="40.5" customHeight="1" x14ac:dyDescent="0.25">
      <c r="A68" s="378"/>
      <c r="B68" s="362"/>
      <c r="C68" s="362"/>
      <c r="D68" s="362"/>
      <c r="E68" s="362"/>
      <c r="F68" s="362"/>
      <c r="G68" s="362"/>
      <c r="H68" s="362"/>
      <c r="I68" s="33" t="b">
        <v>0</v>
      </c>
      <c r="J68" s="16" t="str">
        <f>IF($I$68=TRUE,"0.4","0")</f>
        <v>0</v>
      </c>
      <c r="K68" s="249"/>
      <c r="L68" s="17" t="str">
        <f t="shared" si="1"/>
        <v/>
      </c>
      <c r="M68" s="312"/>
      <c r="N68" s="389"/>
    </row>
    <row r="69" spans="1:14" ht="39" customHeight="1" thickBot="1" x14ac:dyDescent="0.3">
      <c r="A69" s="379"/>
      <c r="B69" s="387"/>
      <c r="C69" s="387"/>
      <c r="D69" s="387"/>
      <c r="E69" s="387"/>
      <c r="F69" s="387"/>
      <c r="G69" s="387"/>
      <c r="H69" s="387"/>
      <c r="I69" s="34" t="b">
        <v>0</v>
      </c>
      <c r="J69" s="16" t="str">
        <f>IF($I$69=TRUE,"0.4","0")</f>
        <v>0</v>
      </c>
      <c r="K69" s="249"/>
      <c r="L69" s="17" t="str">
        <f t="shared" si="1"/>
        <v/>
      </c>
      <c r="M69" s="313"/>
      <c r="N69" s="391"/>
    </row>
    <row r="70" spans="1:14" ht="19.149999999999999" customHeight="1" x14ac:dyDescent="0.25">
      <c r="A70" s="377" t="s">
        <v>133</v>
      </c>
      <c r="B70" s="380" t="s">
        <v>124</v>
      </c>
      <c r="C70" s="380"/>
      <c r="D70" s="380"/>
      <c r="E70" s="380"/>
      <c r="F70" s="380"/>
      <c r="G70" s="380"/>
      <c r="H70" s="380"/>
      <c r="I70" s="30">
        <v>3</v>
      </c>
      <c r="J70" s="31"/>
      <c r="K70" s="246" t="s">
        <v>396</v>
      </c>
      <c r="L70" s="32">
        <f>J71+J72+J73+J74</f>
        <v>1</v>
      </c>
      <c r="M70" s="346" t="s">
        <v>436</v>
      </c>
      <c r="N70" s="399" t="s">
        <v>437</v>
      </c>
    </row>
    <row r="71" spans="1:14" ht="41.25" customHeight="1" x14ac:dyDescent="0.25">
      <c r="A71" s="378"/>
      <c r="B71" s="361"/>
      <c r="C71" s="361"/>
      <c r="D71" s="361"/>
      <c r="E71" s="361"/>
      <c r="F71" s="361"/>
      <c r="G71" s="361"/>
      <c r="H71" s="361"/>
      <c r="I71" s="33"/>
      <c r="J71" s="16" t="str">
        <f>IF($I$70=1,"3","0")</f>
        <v>0</v>
      </c>
      <c r="K71" s="249"/>
      <c r="L71" s="17"/>
      <c r="M71" s="347"/>
      <c r="N71" s="400"/>
    </row>
    <row r="72" spans="1:14" ht="36" customHeight="1" x14ac:dyDescent="0.25">
      <c r="A72" s="378"/>
      <c r="B72" s="361"/>
      <c r="C72" s="361"/>
      <c r="D72" s="361"/>
      <c r="E72" s="361"/>
      <c r="F72" s="361"/>
      <c r="G72" s="361"/>
      <c r="H72" s="361"/>
      <c r="I72" s="33"/>
      <c r="J72" s="16" t="str">
        <f>IF($I$70=2,"2","0")</f>
        <v>0</v>
      </c>
      <c r="K72" s="249"/>
      <c r="L72" s="17"/>
      <c r="M72" s="347"/>
      <c r="N72" s="400"/>
    </row>
    <row r="73" spans="1:14" ht="36" customHeight="1" x14ac:dyDescent="0.25">
      <c r="A73" s="378"/>
      <c r="B73" s="361"/>
      <c r="C73" s="361"/>
      <c r="D73" s="361"/>
      <c r="E73" s="361"/>
      <c r="F73" s="361"/>
      <c r="G73" s="361"/>
      <c r="H73" s="361"/>
      <c r="I73" s="33"/>
      <c r="J73" s="16" t="str">
        <f>IF($I$70=3,"1","0")</f>
        <v>1</v>
      </c>
      <c r="K73" s="249"/>
      <c r="L73" s="17"/>
      <c r="M73" s="347"/>
      <c r="N73" s="400"/>
    </row>
    <row r="74" spans="1:14" ht="45.75" customHeight="1" thickBot="1" x14ac:dyDescent="0.3">
      <c r="A74" s="378"/>
      <c r="B74" s="390"/>
      <c r="C74" s="390"/>
      <c r="D74" s="390"/>
      <c r="E74" s="390"/>
      <c r="F74" s="390"/>
      <c r="G74" s="390"/>
      <c r="H74" s="390"/>
      <c r="I74" s="33"/>
      <c r="J74" s="16" t="str">
        <f>IF($I$70=4,"0","0")</f>
        <v>0</v>
      </c>
      <c r="K74" s="249"/>
      <c r="L74" s="17"/>
      <c r="M74" s="347"/>
      <c r="N74" s="400"/>
    </row>
    <row r="75" spans="1:14" ht="18" customHeight="1" x14ac:dyDescent="0.25">
      <c r="A75" s="369" t="s">
        <v>134</v>
      </c>
      <c r="B75" s="380" t="s">
        <v>124</v>
      </c>
      <c r="C75" s="380"/>
      <c r="D75" s="380"/>
      <c r="E75" s="380"/>
      <c r="F75" s="380"/>
      <c r="G75" s="380"/>
      <c r="H75" s="380"/>
      <c r="I75" s="30">
        <v>2</v>
      </c>
      <c r="J75" s="31"/>
      <c r="K75" s="246" t="s">
        <v>397</v>
      </c>
      <c r="L75" s="32">
        <f>J76+J77+J78+J79+J80+J81</f>
        <v>0.5</v>
      </c>
      <c r="M75" s="311" t="s">
        <v>438</v>
      </c>
      <c r="N75" s="533" t="s">
        <v>439</v>
      </c>
    </row>
    <row r="76" spans="1:14" ht="26.45" customHeight="1" x14ac:dyDescent="0.25">
      <c r="A76" s="369"/>
      <c r="B76" s="392"/>
      <c r="C76" s="392"/>
      <c r="D76" s="392"/>
      <c r="E76" s="392"/>
      <c r="F76" s="392"/>
      <c r="G76" s="392"/>
      <c r="H76" s="392"/>
      <c r="I76" s="33"/>
      <c r="J76" s="16" t="str">
        <f>IF($I$75=1,"0","0")</f>
        <v>0</v>
      </c>
      <c r="K76" s="249"/>
      <c r="L76" s="17"/>
      <c r="M76" s="312"/>
      <c r="N76" s="534"/>
    </row>
    <row r="77" spans="1:14" ht="27" customHeight="1" x14ac:dyDescent="0.25">
      <c r="A77" s="369"/>
      <c r="B77" s="392"/>
      <c r="C77" s="392"/>
      <c r="D77" s="392"/>
      <c r="E77" s="392"/>
      <c r="F77" s="392"/>
      <c r="G77" s="392"/>
      <c r="H77" s="392"/>
      <c r="I77" s="33"/>
      <c r="J77" s="16" t="str">
        <f>IF($I$75=2,"0","0")</f>
        <v>0</v>
      </c>
      <c r="K77" s="249"/>
      <c r="L77" s="17"/>
      <c r="M77" s="312"/>
      <c r="N77" s="534"/>
    </row>
    <row r="78" spans="1:14" ht="22.9" customHeight="1" x14ac:dyDescent="0.25">
      <c r="A78" s="369"/>
      <c r="B78" s="393"/>
      <c r="C78" s="393"/>
      <c r="D78" s="393"/>
      <c r="E78" s="393"/>
      <c r="F78" s="393"/>
      <c r="G78" s="393"/>
      <c r="H78" s="393"/>
      <c r="I78" s="33" t="b">
        <v>0</v>
      </c>
      <c r="J78" s="16" t="str">
        <f>IF($I$78=TRUE,"0.5","0")</f>
        <v>0</v>
      </c>
      <c r="K78" s="249"/>
      <c r="L78" s="17" t="str">
        <f>IF(AND($I$75&lt;&gt;2,I78=TRUE),"ERROR","")</f>
        <v/>
      </c>
      <c r="M78" s="312"/>
      <c r="N78" s="535"/>
    </row>
    <row r="79" spans="1:14" ht="27" customHeight="1" x14ac:dyDescent="0.25">
      <c r="A79" s="369"/>
      <c r="B79" s="393"/>
      <c r="C79" s="393"/>
      <c r="D79" s="393"/>
      <c r="E79" s="393"/>
      <c r="F79" s="393"/>
      <c r="G79" s="393"/>
      <c r="H79" s="393"/>
      <c r="I79" s="33" t="b">
        <v>1</v>
      </c>
      <c r="J79" s="16" t="str">
        <f>IF($I$79=TRUE,"0.5","0")</f>
        <v>0.5</v>
      </c>
      <c r="K79" s="249"/>
      <c r="L79" s="17" t="str">
        <f t="shared" ref="L79:L81" si="2">IF(AND($I$75&lt;&gt;2,I79=TRUE),"ERROR","")</f>
        <v/>
      </c>
      <c r="M79" s="312"/>
      <c r="N79" s="535"/>
    </row>
    <row r="80" spans="1:14" ht="36.75" customHeight="1" x14ac:dyDescent="0.25">
      <c r="A80" s="369"/>
      <c r="B80" s="394"/>
      <c r="C80" s="393"/>
      <c r="D80" s="393"/>
      <c r="E80" s="393"/>
      <c r="F80" s="393"/>
      <c r="G80" s="393"/>
      <c r="H80" s="393"/>
      <c r="I80" s="33" t="b">
        <v>0</v>
      </c>
      <c r="J80" s="16" t="str">
        <f>IF($I$80=TRUE,"0.5","0")</f>
        <v>0</v>
      </c>
      <c r="K80" s="249"/>
      <c r="L80" s="17" t="str">
        <f t="shared" si="2"/>
        <v/>
      </c>
      <c r="M80" s="312"/>
      <c r="N80" s="535"/>
    </row>
    <row r="81" spans="1:14" ht="44.25" customHeight="1" thickBot="1" x14ac:dyDescent="0.3">
      <c r="A81" s="369"/>
      <c r="B81" s="395"/>
      <c r="C81" s="395"/>
      <c r="D81" s="395"/>
      <c r="E81" s="395"/>
      <c r="F81" s="395"/>
      <c r="G81" s="395"/>
      <c r="H81" s="395"/>
      <c r="I81" s="34" t="b">
        <v>0</v>
      </c>
      <c r="J81" s="16" t="str">
        <f>IF($I$81=TRUE,"0.5","0")</f>
        <v>0</v>
      </c>
      <c r="K81" s="249"/>
      <c r="L81" s="17" t="str">
        <f t="shared" si="2"/>
        <v/>
      </c>
      <c r="M81" s="313"/>
      <c r="N81" s="536"/>
    </row>
    <row r="82" spans="1:14" s="8" customFormat="1" ht="18.600000000000001" customHeight="1" x14ac:dyDescent="0.25">
      <c r="A82" s="396" t="s">
        <v>365</v>
      </c>
      <c r="B82" s="398" t="s">
        <v>124</v>
      </c>
      <c r="C82" s="398"/>
      <c r="D82" s="398"/>
      <c r="E82" s="398"/>
      <c r="F82" s="398"/>
      <c r="G82" s="398"/>
      <c r="H82" s="398"/>
      <c r="I82" s="51">
        <v>5</v>
      </c>
      <c r="J82" s="37"/>
      <c r="K82" s="252" t="s">
        <v>398</v>
      </c>
      <c r="L82" s="38">
        <f>J83+J84+J85+J86+J87</f>
        <v>4</v>
      </c>
      <c r="M82" s="399" t="s">
        <v>440</v>
      </c>
      <c r="N82" s="399" t="s">
        <v>441</v>
      </c>
    </row>
    <row r="83" spans="1:14" s="8" customFormat="1" ht="21" customHeight="1" x14ac:dyDescent="0.25">
      <c r="A83" s="396"/>
      <c r="B83" s="402"/>
      <c r="C83" s="402"/>
      <c r="D83" s="402"/>
      <c r="E83" s="402"/>
      <c r="F83" s="402"/>
      <c r="G83" s="402"/>
      <c r="H83" s="402"/>
      <c r="I83" s="47"/>
      <c r="J83" s="197" t="str">
        <f>IF($I$82=1,"0","0")</f>
        <v>0</v>
      </c>
      <c r="K83" s="253"/>
      <c r="L83" s="198"/>
      <c r="M83" s="400"/>
      <c r="N83" s="400"/>
    </row>
    <row r="84" spans="1:14" s="8" customFormat="1" ht="21" customHeight="1" x14ac:dyDescent="0.25">
      <c r="A84" s="396"/>
      <c r="B84" s="402"/>
      <c r="C84" s="402"/>
      <c r="D84" s="402"/>
      <c r="E84" s="402"/>
      <c r="F84" s="402"/>
      <c r="G84" s="402"/>
      <c r="H84" s="402"/>
      <c r="I84" s="47"/>
      <c r="J84" s="197" t="str">
        <f>IF($I$82=2,"1","0")</f>
        <v>0</v>
      </c>
      <c r="K84" s="253"/>
      <c r="L84" s="198"/>
      <c r="M84" s="400"/>
      <c r="N84" s="400"/>
    </row>
    <row r="85" spans="1:14" s="8" customFormat="1" ht="20.45" customHeight="1" x14ac:dyDescent="0.25">
      <c r="A85" s="396"/>
      <c r="B85" s="402"/>
      <c r="C85" s="402"/>
      <c r="D85" s="402"/>
      <c r="E85" s="402"/>
      <c r="F85" s="402"/>
      <c r="G85" s="402"/>
      <c r="H85" s="402"/>
      <c r="I85" s="47"/>
      <c r="J85" s="197" t="str">
        <f>IF($I$82=3,"2","0")</f>
        <v>0</v>
      </c>
      <c r="K85" s="253"/>
      <c r="L85" s="198"/>
      <c r="M85" s="400"/>
      <c r="N85" s="400"/>
    </row>
    <row r="86" spans="1:14" s="8" customFormat="1" ht="19.899999999999999" customHeight="1" x14ac:dyDescent="0.25">
      <c r="A86" s="396"/>
      <c r="B86" s="402"/>
      <c r="C86" s="402"/>
      <c r="D86" s="402"/>
      <c r="E86" s="402"/>
      <c r="F86" s="402"/>
      <c r="G86" s="402"/>
      <c r="H86" s="402"/>
      <c r="I86" s="47"/>
      <c r="J86" s="197" t="str">
        <f>IF($I$82=4,"3","0")</f>
        <v>0</v>
      </c>
      <c r="K86" s="253"/>
      <c r="L86" s="198"/>
      <c r="M86" s="400"/>
      <c r="N86" s="400"/>
    </row>
    <row r="87" spans="1:14" s="8" customFormat="1" ht="28.9" customHeight="1" thickBot="1" x14ac:dyDescent="0.3">
      <c r="A87" s="397"/>
      <c r="B87" s="403"/>
      <c r="C87" s="403"/>
      <c r="D87" s="403"/>
      <c r="E87" s="403"/>
      <c r="F87" s="403"/>
      <c r="G87" s="403"/>
      <c r="H87" s="403"/>
      <c r="I87" s="50"/>
      <c r="J87" s="199" t="str">
        <f>IF($I$82=5,"4","0")</f>
        <v>4</v>
      </c>
      <c r="K87" s="254"/>
      <c r="L87" s="200"/>
      <c r="M87" s="401"/>
      <c r="N87" s="401"/>
    </row>
    <row r="88" spans="1:14" x14ac:dyDescent="0.25">
      <c r="A88" s="406" t="s">
        <v>135</v>
      </c>
      <c r="B88" s="407"/>
      <c r="C88" s="407"/>
      <c r="D88" s="407"/>
      <c r="E88" s="407"/>
      <c r="F88" s="407"/>
      <c r="G88" s="407"/>
      <c r="H88" s="407"/>
      <c r="I88" s="407"/>
      <c r="J88" s="407"/>
      <c r="K88" s="255"/>
      <c r="L88" s="201">
        <f>SUM(L45:L87)</f>
        <v>12.3</v>
      </c>
      <c r="M88" s="49"/>
      <c r="N88" s="49"/>
    </row>
    <row r="89" spans="1:14" ht="32.450000000000003" customHeight="1" thickBot="1" x14ac:dyDescent="0.3">
      <c r="A89" s="408"/>
      <c r="B89" s="408"/>
      <c r="C89" s="408"/>
      <c r="D89" s="408"/>
      <c r="E89" s="408"/>
      <c r="F89" s="408"/>
      <c r="G89" s="408"/>
      <c r="H89" s="408"/>
      <c r="I89" s="408"/>
      <c r="J89" s="408"/>
      <c r="K89" s="408"/>
      <c r="L89" s="408"/>
      <c r="M89" s="408"/>
      <c r="N89" s="408"/>
    </row>
    <row r="90" spans="1:14" ht="72.75" customHeight="1" thickBot="1" x14ac:dyDescent="0.3">
      <c r="A90" s="374" t="s">
        <v>136</v>
      </c>
      <c r="B90" s="375"/>
      <c r="C90" s="375"/>
      <c r="D90" s="375"/>
      <c r="E90" s="375"/>
      <c r="F90" s="375"/>
      <c r="G90" s="375"/>
      <c r="H90" s="375"/>
      <c r="I90" s="375"/>
      <c r="J90" s="375"/>
      <c r="K90" s="375"/>
      <c r="L90" s="376"/>
      <c r="M90" s="52" t="s">
        <v>97</v>
      </c>
      <c r="N90" s="29" t="s">
        <v>354</v>
      </c>
    </row>
    <row r="91" spans="1:14" ht="18" customHeight="1" x14ac:dyDescent="0.25">
      <c r="A91" s="404" t="s">
        <v>137</v>
      </c>
      <c r="B91" s="380" t="s">
        <v>124</v>
      </c>
      <c r="C91" s="380"/>
      <c r="D91" s="380"/>
      <c r="E91" s="380"/>
      <c r="F91" s="380"/>
      <c r="G91" s="380"/>
      <c r="H91" s="380"/>
      <c r="I91" s="30">
        <v>2</v>
      </c>
      <c r="J91" s="31"/>
      <c r="K91" s="246" t="s">
        <v>123</v>
      </c>
      <c r="L91" s="32">
        <f>J92+J93+J94+J95+J96</f>
        <v>0</v>
      </c>
      <c r="M91" s="357" t="s">
        <v>442</v>
      </c>
      <c r="N91" s="316" t="s">
        <v>443</v>
      </c>
    </row>
    <row r="92" spans="1:14" ht="18" customHeight="1" x14ac:dyDescent="0.25">
      <c r="A92" s="405"/>
      <c r="B92" s="361"/>
      <c r="C92" s="361"/>
      <c r="D92" s="361"/>
      <c r="E92" s="361"/>
      <c r="F92" s="361"/>
      <c r="G92" s="361"/>
      <c r="H92" s="361"/>
      <c r="I92" s="33"/>
      <c r="J92" s="16" t="str">
        <f>IF($I$91=1,"0","0")</f>
        <v>0</v>
      </c>
      <c r="K92" s="249"/>
      <c r="L92" s="17"/>
      <c r="M92" s="353"/>
      <c r="N92" s="317"/>
    </row>
    <row r="93" spans="1:14" ht="19.149999999999999" customHeight="1" x14ac:dyDescent="0.25">
      <c r="A93" s="405"/>
      <c r="B93" s="361"/>
      <c r="C93" s="361"/>
      <c r="D93" s="361"/>
      <c r="E93" s="361"/>
      <c r="F93" s="361"/>
      <c r="G93" s="361"/>
      <c r="H93" s="361"/>
      <c r="I93" s="33"/>
      <c r="J93" s="16" t="str">
        <f>IF($I$91=2,"0","0")</f>
        <v>0</v>
      </c>
      <c r="K93" s="249"/>
      <c r="L93" s="17"/>
      <c r="M93" s="353"/>
      <c r="N93" s="317"/>
    </row>
    <row r="94" spans="1:14" ht="21.6" customHeight="1" x14ac:dyDescent="0.25">
      <c r="A94" s="405"/>
      <c r="B94" s="361"/>
      <c r="C94" s="361"/>
      <c r="D94" s="361"/>
      <c r="E94" s="361"/>
      <c r="F94" s="361"/>
      <c r="G94" s="361"/>
      <c r="H94" s="361"/>
      <c r="I94" s="33"/>
      <c r="J94" s="16" t="str">
        <f>IF($I$91=3,"1","0")</f>
        <v>0</v>
      </c>
      <c r="K94" s="249"/>
      <c r="L94" s="17"/>
      <c r="M94" s="353"/>
      <c r="N94" s="317"/>
    </row>
    <row r="95" spans="1:14" ht="21" customHeight="1" x14ac:dyDescent="0.25">
      <c r="A95" s="405"/>
      <c r="B95" s="361"/>
      <c r="C95" s="361"/>
      <c r="D95" s="361"/>
      <c r="E95" s="361"/>
      <c r="F95" s="361"/>
      <c r="G95" s="361"/>
      <c r="H95" s="361"/>
      <c r="I95" s="33"/>
      <c r="J95" s="16" t="str">
        <f>IF($I$91=4,"2","0")</f>
        <v>0</v>
      </c>
      <c r="K95" s="249"/>
      <c r="L95" s="17"/>
      <c r="M95" s="353"/>
      <c r="N95" s="317"/>
    </row>
    <row r="96" spans="1:14" ht="23.45" customHeight="1" thickBot="1" x14ac:dyDescent="0.3">
      <c r="A96" s="409"/>
      <c r="B96" s="359"/>
      <c r="C96" s="359"/>
      <c r="D96" s="359"/>
      <c r="E96" s="359"/>
      <c r="F96" s="359"/>
      <c r="G96" s="359"/>
      <c r="H96" s="359"/>
      <c r="I96" s="34"/>
      <c r="J96" s="35" t="str">
        <f>IF($I$91=5,"3","0")</f>
        <v>0</v>
      </c>
      <c r="K96" s="250"/>
      <c r="L96" s="36"/>
      <c r="M96" s="354"/>
      <c r="N96" s="318"/>
    </row>
    <row r="97" spans="1:14" ht="18.600000000000001" customHeight="1" x14ac:dyDescent="0.25">
      <c r="A97" s="404" t="s">
        <v>138</v>
      </c>
      <c r="B97" s="380" t="s">
        <v>124</v>
      </c>
      <c r="C97" s="380"/>
      <c r="D97" s="380"/>
      <c r="E97" s="380"/>
      <c r="F97" s="380"/>
      <c r="G97" s="380"/>
      <c r="H97" s="380"/>
      <c r="I97" s="30">
        <v>2</v>
      </c>
      <c r="J97" s="31"/>
      <c r="K97" s="246" t="s">
        <v>125</v>
      </c>
      <c r="L97" s="32">
        <f>J98+J99+J100+J101+J102</f>
        <v>0</v>
      </c>
      <c r="M97" s="357" t="s">
        <v>444</v>
      </c>
      <c r="N97" s="316" t="s">
        <v>445</v>
      </c>
    </row>
    <row r="98" spans="1:14" ht="19.899999999999999" customHeight="1" x14ac:dyDescent="0.25">
      <c r="A98" s="405"/>
      <c r="B98" s="415"/>
      <c r="C98" s="361"/>
      <c r="D98" s="361"/>
      <c r="E98" s="361"/>
      <c r="F98" s="361"/>
      <c r="G98" s="361"/>
      <c r="H98" s="361"/>
      <c r="I98" s="33"/>
      <c r="J98" s="16" t="str">
        <f>IF($I$97=1,"0","0")</f>
        <v>0</v>
      </c>
      <c r="K98" s="249"/>
      <c r="L98" s="17"/>
      <c r="M98" s="353"/>
      <c r="N98" s="317"/>
    </row>
    <row r="99" spans="1:14" ht="19.149999999999999" customHeight="1" x14ac:dyDescent="0.25">
      <c r="A99" s="405"/>
      <c r="B99" s="415"/>
      <c r="C99" s="361"/>
      <c r="D99" s="361"/>
      <c r="E99" s="361"/>
      <c r="F99" s="361"/>
      <c r="G99" s="361"/>
      <c r="H99" s="361"/>
      <c r="I99" s="33"/>
      <c r="J99" s="16" t="str">
        <f>IF($I$97=2,"0","0")</f>
        <v>0</v>
      </c>
      <c r="K99" s="249"/>
      <c r="L99" s="17"/>
      <c r="M99" s="353"/>
      <c r="N99" s="317"/>
    </row>
    <row r="100" spans="1:14" ht="21" customHeight="1" x14ac:dyDescent="0.25">
      <c r="A100" s="405"/>
      <c r="B100" s="415"/>
      <c r="C100" s="361"/>
      <c r="D100" s="361"/>
      <c r="E100" s="361"/>
      <c r="F100" s="361"/>
      <c r="G100" s="361"/>
      <c r="H100" s="361"/>
      <c r="I100" s="33"/>
      <c r="J100" s="16" t="str">
        <f>IF($I$97=3,"1","0")</f>
        <v>0</v>
      </c>
      <c r="K100" s="249"/>
      <c r="L100" s="17"/>
      <c r="M100" s="353"/>
      <c r="N100" s="317"/>
    </row>
    <row r="101" spans="1:14" ht="21.6" customHeight="1" x14ac:dyDescent="0.25">
      <c r="A101" s="405"/>
      <c r="B101" s="415"/>
      <c r="C101" s="361"/>
      <c r="D101" s="361"/>
      <c r="E101" s="361"/>
      <c r="F101" s="361"/>
      <c r="G101" s="361"/>
      <c r="H101" s="361"/>
      <c r="I101" s="33"/>
      <c r="J101" s="16" t="str">
        <f>IF($I$97=4,"2","0")</f>
        <v>0</v>
      </c>
      <c r="K101" s="249"/>
      <c r="L101" s="17"/>
      <c r="M101" s="353"/>
      <c r="N101" s="317"/>
    </row>
    <row r="102" spans="1:14" ht="21" customHeight="1" thickBot="1" x14ac:dyDescent="0.3">
      <c r="A102" s="405"/>
      <c r="B102" s="416"/>
      <c r="C102" s="359"/>
      <c r="D102" s="359"/>
      <c r="E102" s="359"/>
      <c r="F102" s="359"/>
      <c r="G102" s="359"/>
      <c r="H102" s="359"/>
      <c r="I102" s="34"/>
      <c r="J102" s="35" t="str">
        <f>IF($I$97=5,"3","0")</f>
        <v>0</v>
      </c>
      <c r="K102" s="250"/>
      <c r="L102" s="36"/>
      <c r="M102" s="354"/>
      <c r="N102" s="318"/>
    </row>
    <row r="103" spans="1:14" ht="21" customHeight="1" x14ac:dyDescent="0.25">
      <c r="A103" s="410" t="s">
        <v>139</v>
      </c>
      <c r="B103" s="380" t="s">
        <v>124</v>
      </c>
      <c r="C103" s="380"/>
      <c r="D103" s="380"/>
      <c r="E103" s="380"/>
      <c r="F103" s="380"/>
      <c r="G103" s="380"/>
      <c r="H103" s="380"/>
      <c r="I103" s="33">
        <v>2</v>
      </c>
      <c r="J103" s="16"/>
      <c r="K103" s="249" t="s">
        <v>126</v>
      </c>
      <c r="L103" s="17">
        <f>J104+J105+J106+J107+J108</f>
        <v>0</v>
      </c>
      <c r="M103" s="311" t="s">
        <v>446</v>
      </c>
      <c r="N103" s="437" t="s">
        <v>447</v>
      </c>
    </row>
    <row r="104" spans="1:14" ht="21" customHeight="1" x14ac:dyDescent="0.25">
      <c r="A104" s="411"/>
      <c r="B104" s="413"/>
      <c r="C104" s="414"/>
      <c r="D104" s="414"/>
      <c r="E104" s="414"/>
      <c r="F104" s="414"/>
      <c r="G104" s="414"/>
      <c r="H104" s="414"/>
      <c r="I104" s="33"/>
      <c r="J104" s="16" t="str">
        <f>IF($I$103=1,"0","0")</f>
        <v>0</v>
      </c>
      <c r="K104" s="249"/>
      <c r="L104" s="17"/>
      <c r="M104" s="312"/>
      <c r="N104" s="442"/>
    </row>
    <row r="105" spans="1:14" ht="21" customHeight="1" x14ac:dyDescent="0.25">
      <c r="A105" s="411"/>
      <c r="B105" s="413"/>
      <c r="C105" s="414"/>
      <c r="D105" s="414"/>
      <c r="E105" s="414"/>
      <c r="F105" s="414"/>
      <c r="G105" s="414"/>
      <c r="H105" s="414"/>
      <c r="I105" s="33"/>
      <c r="J105" s="16" t="str">
        <f>IF($I$103=2,"0","0")</f>
        <v>0</v>
      </c>
      <c r="K105" s="249"/>
      <c r="L105" s="17"/>
      <c r="M105" s="312"/>
      <c r="N105" s="442"/>
    </row>
    <row r="106" spans="1:14" ht="21" customHeight="1" x14ac:dyDescent="0.25">
      <c r="A106" s="411"/>
      <c r="B106" s="413"/>
      <c r="C106" s="414"/>
      <c r="D106" s="414"/>
      <c r="E106" s="414"/>
      <c r="F106" s="414"/>
      <c r="G106" s="414"/>
      <c r="H106" s="414"/>
      <c r="I106" s="33"/>
      <c r="J106" s="16" t="str">
        <f>IF($I$103=3,"1","0")</f>
        <v>0</v>
      </c>
      <c r="K106" s="249"/>
      <c r="L106" s="17"/>
      <c r="M106" s="312"/>
      <c r="N106" s="442"/>
    </row>
    <row r="107" spans="1:14" ht="21" customHeight="1" x14ac:dyDescent="0.25">
      <c r="A107" s="411"/>
      <c r="B107" s="413"/>
      <c r="C107" s="414"/>
      <c r="D107" s="414"/>
      <c r="E107" s="414"/>
      <c r="F107" s="414"/>
      <c r="G107" s="414"/>
      <c r="H107" s="414"/>
      <c r="I107" s="33"/>
      <c r="J107" s="16" t="str">
        <f>IF($I$103=4,"2","0")</f>
        <v>0</v>
      </c>
      <c r="K107" s="249"/>
      <c r="L107" s="17"/>
      <c r="M107" s="312"/>
      <c r="N107" s="442"/>
    </row>
    <row r="108" spans="1:14" ht="21" customHeight="1" x14ac:dyDescent="0.25">
      <c r="A108" s="411"/>
      <c r="B108" s="413"/>
      <c r="C108" s="414"/>
      <c r="D108" s="414"/>
      <c r="E108" s="414"/>
      <c r="F108" s="414"/>
      <c r="G108" s="414"/>
      <c r="H108" s="414"/>
      <c r="I108" s="33"/>
      <c r="J108" s="16" t="str">
        <f>IF($I$103=5,"3","0")</f>
        <v>0</v>
      </c>
      <c r="K108" s="249"/>
      <c r="L108" s="17"/>
      <c r="M108" s="312"/>
      <c r="N108" s="442"/>
    </row>
    <row r="109" spans="1:14" ht="1.9" customHeight="1" thickBot="1" x14ac:dyDescent="0.3">
      <c r="A109" s="412"/>
      <c r="B109" s="53"/>
      <c r="C109" s="54"/>
      <c r="D109" s="54"/>
      <c r="E109" s="54"/>
      <c r="F109" s="54"/>
      <c r="G109" s="54"/>
      <c r="H109" s="54"/>
      <c r="I109" s="33"/>
      <c r="J109" s="16"/>
      <c r="K109" s="249"/>
      <c r="L109" s="17"/>
      <c r="M109" s="269"/>
      <c r="N109" s="272"/>
    </row>
    <row r="110" spans="1:14" ht="20.45" customHeight="1" x14ac:dyDescent="0.25">
      <c r="A110" s="378" t="s">
        <v>140</v>
      </c>
      <c r="B110" s="417"/>
      <c r="C110" s="417"/>
      <c r="D110" s="417"/>
      <c r="E110" s="417"/>
      <c r="F110" s="417"/>
      <c r="G110" s="417"/>
      <c r="H110" s="417"/>
      <c r="I110" s="30">
        <v>2</v>
      </c>
      <c r="J110" s="31" t="str">
        <f>IF($I$110=1,"0","0")</f>
        <v>0</v>
      </c>
      <c r="K110" s="246" t="s">
        <v>127</v>
      </c>
      <c r="L110" s="32">
        <f>IF(I110=1, 0, IF(I110=2, J111+J112+J113+J114+J115+J116+J117+J118+J119+J120+J121, IF(OR(I110&lt;&gt;1, I110&lt;&gt;2),0)))</f>
        <v>3.6999999999999993</v>
      </c>
      <c r="M110" s="357" t="s">
        <v>448</v>
      </c>
      <c r="N110" s="316" t="s">
        <v>449</v>
      </c>
    </row>
    <row r="111" spans="1:14" ht="23.45" customHeight="1" x14ac:dyDescent="0.25">
      <c r="A111" s="378"/>
      <c r="B111" s="361"/>
      <c r="C111" s="361"/>
      <c r="D111" s="361"/>
      <c r="E111" s="361"/>
      <c r="F111" s="361"/>
      <c r="G111" s="361"/>
      <c r="H111" s="361"/>
      <c r="I111" s="33"/>
      <c r="J111" s="16" t="str">
        <f>IF($I$110=2,"1","0")</f>
        <v>1</v>
      </c>
      <c r="K111" s="249"/>
      <c r="L111" s="17"/>
      <c r="M111" s="353"/>
      <c r="N111" s="317"/>
    </row>
    <row r="112" spans="1:14" ht="21" customHeight="1" x14ac:dyDescent="0.25">
      <c r="A112" s="378"/>
      <c r="B112" s="361"/>
      <c r="C112" s="361"/>
      <c r="D112" s="361"/>
      <c r="E112" s="361"/>
      <c r="F112" s="361"/>
      <c r="G112" s="361"/>
      <c r="H112" s="361"/>
      <c r="I112" s="47" t="b">
        <v>0</v>
      </c>
      <c r="J112" s="16" t="str">
        <f>IF($I$112=TRUE,"0.3","0")</f>
        <v>0</v>
      </c>
      <c r="K112" s="249"/>
      <c r="L112" s="17" t="str">
        <f>IF(AND($I$110&lt;&gt;2,I112=TRUE),"ERROR","")</f>
        <v/>
      </c>
      <c r="M112" s="353"/>
      <c r="N112" s="317"/>
    </row>
    <row r="113" spans="1:14" ht="21" customHeight="1" x14ac:dyDescent="0.25">
      <c r="A113" s="378"/>
      <c r="B113" s="361"/>
      <c r="C113" s="361"/>
      <c r="D113" s="361"/>
      <c r="E113" s="361"/>
      <c r="F113" s="361"/>
      <c r="G113" s="361"/>
      <c r="H113" s="361"/>
      <c r="I113" s="47" t="b">
        <v>1</v>
      </c>
      <c r="J113" s="16" t="str">
        <f>IF($I$113=TRUE,"0.3","0")</f>
        <v>0.3</v>
      </c>
      <c r="K113" s="249"/>
      <c r="L113" s="17" t="str">
        <f t="shared" ref="L113:L121" si="3">IF(AND($I$110&lt;&gt;2,I113=TRUE),"ERROR","")</f>
        <v/>
      </c>
      <c r="M113" s="353"/>
      <c r="N113" s="317"/>
    </row>
    <row r="114" spans="1:14" ht="19.899999999999999" customHeight="1" x14ac:dyDescent="0.25">
      <c r="A114" s="378"/>
      <c r="B114" s="361"/>
      <c r="C114" s="361"/>
      <c r="D114" s="361"/>
      <c r="E114" s="361"/>
      <c r="F114" s="361"/>
      <c r="G114" s="361"/>
      <c r="H114" s="361"/>
      <c r="I114" s="47" t="b">
        <v>1</v>
      </c>
      <c r="J114" s="16" t="str">
        <f>IF($I$114=TRUE,"0.3","0")</f>
        <v>0.3</v>
      </c>
      <c r="K114" s="249"/>
      <c r="L114" s="17" t="str">
        <f t="shared" si="3"/>
        <v/>
      </c>
      <c r="M114" s="353"/>
      <c r="N114" s="317"/>
    </row>
    <row r="115" spans="1:14" ht="21.6" customHeight="1" x14ac:dyDescent="0.25">
      <c r="A115" s="378"/>
      <c r="B115" s="361"/>
      <c r="C115" s="361"/>
      <c r="D115" s="361"/>
      <c r="E115" s="361"/>
      <c r="F115" s="361"/>
      <c r="G115" s="361"/>
      <c r="H115" s="361"/>
      <c r="I115" s="47" t="b">
        <v>1</v>
      </c>
      <c r="J115" s="16" t="str">
        <f>IF($I$115=TRUE,"0.3","0")</f>
        <v>0.3</v>
      </c>
      <c r="K115" s="249"/>
      <c r="L115" s="17" t="str">
        <f t="shared" si="3"/>
        <v/>
      </c>
      <c r="M115" s="353"/>
      <c r="N115" s="317"/>
    </row>
    <row r="116" spans="1:14" ht="21.6" customHeight="1" x14ac:dyDescent="0.25">
      <c r="A116" s="378"/>
      <c r="B116" s="361"/>
      <c r="C116" s="361"/>
      <c r="D116" s="361"/>
      <c r="E116" s="361"/>
      <c r="F116" s="361"/>
      <c r="G116" s="361"/>
      <c r="H116" s="361"/>
      <c r="I116" s="47" t="b">
        <v>1</v>
      </c>
      <c r="J116" s="16" t="str">
        <f>IF($I$116=TRUE,"0.3","0")</f>
        <v>0.3</v>
      </c>
      <c r="K116" s="249"/>
      <c r="L116" s="17" t="str">
        <f t="shared" si="3"/>
        <v/>
      </c>
      <c r="M116" s="353"/>
      <c r="N116" s="317"/>
    </row>
    <row r="117" spans="1:14" ht="22.9" customHeight="1" x14ac:dyDescent="0.25">
      <c r="A117" s="378"/>
      <c r="B117" s="361"/>
      <c r="C117" s="361"/>
      <c r="D117" s="361"/>
      <c r="E117" s="361"/>
      <c r="F117" s="361"/>
      <c r="G117" s="361"/>
      <c r="H117" s="361"/>
      <c r="I117" s="47" t="b">
        <v>1</v>
      </c>
      <c r="J117" s="16" t="str">
        <f>IF($I$117=TRUE,"0.3","0")</f>
        <v>0.3</v>
      </c>
      <c r="K117" s="249"/>
      <c r="L117" s="17" t="str">
        <f t="shared" si="3"/>
        <v/>
      </c>
      <c r="M117" s="353"/>
      <c r="N117" s="317"/>
    </row>
    <row r="118" spans="1:14" ht="19.899999999999999" customHeight="1" x14ac:dyDescent="0.25">
      <c r="A118" s="378"/>
      <c r="B118" s="361"/>
      <c r="C118" s="361"/>
      <c r="D118" s="361"/>
      <c r="E118" s="361"/>
      <c r="F118" s="361"/>
      <c r="G118" s="361"/>
      <c r="H118" s="361"/>
      <c r="I118" s="47" t="b">
        <v>1</v>
      </c>
      <c r="J118" s="16" t="str">
        <f>IF($I$118=TRUE,"0.3","0")</f>
        <v>0.3</v>
      </c>
      <c r="K118" s="249"/>
      <c r="L118" s="17" t="str">
        <f t="shared" si="3"/>
        <v/>
      </c>
      <c r="M118" s="353"/>
      <c r="N118" s="317"/>
    </row>
    <row r="119" spans="1:14" ht="22.9" customHeight="1" x14ac:dyDescent="0.25">
      <c r="A119" s="378"/>
      <c r="B119" s="361"/>
      <c r="C119" s="361"/>
      <c r="D119" s="361"/>
      <c r="E119" s="361"/>
      <c r="F119" s="361"/>
      <c r="G119" s="361"/>
      <c r="H119" s="361"/>
      <c r="I119" s="47" t="b">
        <v>1</v>
      </c>
      <c r="J119" s="16" t="str">
        <f>IF($I$119=TRUE,"0.3","0")</f>
        <v>0.3</v>
      </c>
      <c r="K119" s="249"/>
      <c r="L119" s="17" t="str">
        <f t="shared" si="3"/>
        <v/>
      </c>
      <c r="M119" s="353"/>
      <c r="N119" s="317"/>
    </row>
    <row r="120" spans="1:14" ht="21" customHeight="1" x14ac:dyDescent="0.25">
      <c r="A120" s="378"/>
      <c r="B120" s="361"/>
      <c r="C120" s="361"/>
      <c r="D120" s="361"/>
      <c r="E120" s="361"/>
      <c r="F120" s="361"/>
      <c r="G120" s="361"/>
      <c r="H120" s="361"/>
      <c r="I120" s="47" t="b">
        <v>1</v>
      </c>
      <c r="J120" s="16" t="str">
        <f>IF($I$120=TRUE,"0.3","0")</f>
        <v>0.3</v>
      </c>
      <c r="K120" s="249"/>
      <c r="L120" s="17" t="str">
        <f t="shared" si="3"/>
        <v/>
      </c>
      <c r="M120" s="353"/>
      <c r="N120" s="317"/>
    </row>
    <row r="121" spans="1:14" ht="20.45" customHeight="1" thickBot="1" x14ac:dyDescent="0.3">
      <c r="A121" s="379"/>
      <c r="B121" s="359"/>
      <c r="C121" s="359"/>
      <c r="D121" s="359"/>
      <c r="E121" s="359"/>
      <c r="F121" s="359"/>
      <c r="G121" s="359"/>
      <c r="H121" s="359"/>
      <c r="I121" s="50" t="b">
        <v>1</v>
      </c>
      <c r="J121" s="35" t="str">
        <f>IF($I$121=TRUE,"0.3","0")</f>
        <v>0.3</v>
      </c>
      <c r="K121" s="250"/>
      <c r="L121" s="36" t="str">
        <f t="shared" si="3"/>
        <v/>
      </c>
      <c r="M121" s="354"/>
      <c r="N121" s="318"/>
    </row>
    <row r="122" spans="1:14" ht="41.25" customHeight="1" x14ac:dyDescent="0.25">
      <c r="A122" s="377" t="s">
        <v>366</v>
      </c>
      <c r="B122" s="417"/>
      <c r="C122" s="417"/>
      <c r="D122" s="417"/>
      <c r="E122" s="417"/>
      <c r="F122" s="417"/>
      <c r="G122" s="417"/>
      <c r="H122" s="417"/>
      <c r="I122" s="30">
        <v>2</v>
      </c>
      <c r="J122" s="31" t="str">
        <f>IF($I$122=1,"0","0")</f>
        <v>0</v>
      </c>
      <c r="K122" s="246" t="s">
        <v>396</v>
      </c>
      <c r="L122" s="32">
        <f>IF(I122=1, 0, IF(I122=2, J123+J124+J125, 0))</f>
        <v>3</v>
      </c>
      <c r="M122" s="357" t="s">
        <v>450</v>
      </c>
      <c r="N122" s="544" t="s">
        <v>451</v>
      </c>
    </row>
    <row r="123" spans="1:14" ht="38.25" customHeight="1" x14ac:dyDescent="0.25">
      <c r="A123" s="378"/>
      <c r="B123" s="361"/>
      <c r="C123" s="361"/>
      <c r="D123" s="361"/>
      <c r="E123" s="361"/>
      <c r="F123" s="361"/>
      <c r="G123" s="361"/>
      <c r="H123" s="361"/>
      <c r="I123" s="33"/>
      <c r="J123" s="16" t="str">
        <f>IF($I$122=2,"1","0")</f>
        <v>1</v>
      </c>
      <c r="K123" s="249"/>
      <c r="L123" s="17"/>
      <c r="M123" s="353"/>
      <c r="N123" s="545"/>
    </row>
    <row r="124" spans="1:14" ht="39" customHeight="1" x14ac:dyDescent="0.25">
      <c r="A124" s="378"/>
      <c r="B124" s="361"/>
      <c r="C124" s="361"/>
      <c r="D124" s="361"/>
      <c r="E124" s="361"/>
      <c r="F124" s="361"/>
      <c r="G124" s="361"/>
      <c r="H124" s="361"/>
      <c r="I124" s="33" t="b">
        <v>1</v>
      </c>
      <c r="J124" s="16" t="str">
        <f>IF($I$124=TRUE,"1","0")</f>
        <v>1</v>
      </c>
      <c r="K124" s="249"/>
      <c r="L124" s="17" t="str">
        <f>IF(AND($I$122&lt;&gt;2,I124=TRUE),"ERROR","")</f>
        <v/>
      </c>
      <c r="M124" s="353"/>
      <c r="N124" s="545"/>
    </row>
    <row r="125" spans="1:14" ht="39" customHeight="1" x14ac:dyDescent="0.25">
      <c r="A125" s="378"/>
      <c r="B125" s="361"/>
      <c r="C125" s="361"/>
      <c r="D125" s="361"/>
      <c r="E125" s="361"/>
      <c r="F125" s="361"/>
      <c r="G125" s="361"/>
      <c r="H125" s="361"/>
      <c r="I125" s="33" t="b">
        <v>1</v>
      </c>
      <c r="J125" s="16" t="str">
        <f>IF($I$125=TRUE,"1","0")</f>
        <v>1</v>
      </c>
      <c r="K125" s="249"/>
      <c r="L125" s="17" t="str">
        <f t="shared" ref="L125:L126" si="4">IF(AND($I$122&lt;&gt;2,I125=TRUE),"ERROR","")</f>
        <v/>
      </c>
      <c r="M125" s="353"/>
      <c r="N125" s="545"/>
    </row>
    <row r="126" spans="1:14" ht="21.6" customHeight="1" thickBot="1" x14ac:dyDescent="0.3">
      <c r="A126" s="379"/>
      <c r="B126" s="359"/>
      <c r="C126" s="359"/>
      <c r="D126" s="359"/>
      <c r="E126" s="359"/>
      <c r="F126" s="359"/>
      <c r="G126" s="359"/>
      <c r="H126" s="359"/>
      <c r="I126" s="34"/>
      <c r="J126" s="35"/>
      <c r="K126" s="250"/>
      <c r="L126" s="36" t="str">
        <f t="shared" si="4"/>
        <v/>
      </c>
      <c r="M126" s="354"/>
      <c r="N126" s="545"/>
    </row>
    <row r="127" spans="1:14" ht="39.75" customHeight="1" x14ac:dyDescent="0.25">
      <c r="A127" s="377" t="s">
        <v>399</v>
      </c>
      <c r="B127" s="417"/>
      <c r="C127" s="417"/>
      <c r="D127" s="417"/>
      <c r="E127" s="417"/>
      <c r="F127" s="417"/>
      <c r="G127" s="417"/>
      <c r="H127" s="417"/>
      <c r="I127" s="30">
        <v>3</v>
      </c>
      <c r="J127" s="31" t="str">
        <f>IF($I$127=1,"0","0")</f>
        <v>0</v>
      </c>
      <c r="K127" s="246" t="s">
        <v>397</v>
      </c>
      <c r="L127" s="32">
        <f>IF(I127=2,1,IF(I127=3,J129+J130+J131+J132+J133,IF(I127=4,4,0)))</f>
        <v>3</v>
      </c>
      <c r="M127" s="357" t="s">
        <v>448</v>
      </c>
      <c r="N127" s="316" t="s">
        <v>452</v>
      </c>
    </row>
    <row r="128" spans="1:14" ht="31.9" customHeight="1" x14ac:dyDescent="0.25">
      <c r="A128" s="378"/>
      <c r="B128" s="361"/>
      <c r="C128" s="361"/>
      <c r="D128" s="361"/>
      <c r="E128" s="361"/>
      <c r="F128" s="361"/>
      <c r="G128" s="361"/>
      <c r="H128" s="361"/>
      <c r="I128" s="33"/>
      <c r="J128" s="16" t="str">
        <f>IF($I$127=2,"1","0")</f>
        <v>0</v>
      </c>
      <c r="K128" s="249"/>
      <c r="L128" s="17"/>
      <c r="M128" s="353"/>
      <c r="N128" s="317"/>
    </row>
    <row r="129" spans="1:14" ht="40.5" customHeight="1" x14ac:dyDescent="0.25">
      <c r="A129" s="378"/>
      <c r="B129" s="361"/>
      <c r="C129" s="361"/>
      <c r="D129" s="361"/>
      <c r="E129" s="361"/>
      <c r="F129" s="361"/>
      <c r="G129" s="361"/>
      <c r="H129" s="361"/>
      <c r="I129" s="33"/>
      <c r="J129" s="16" t="str">
        <f>IF($I$127=3,"1","0")</f>
        <v>1</v>
      </c>
      <c r="K129" s="249"/>
      <c r="L129" s="17"/>
      <c r="M129" s="353"/>
      <c r="N129" s="317"/>
    </row>
    <row r="130" spans="1:14" ht="30" customHeight="1" x14ac:dyDescent="0.25">
      <c r="A130" s="378"/>
      <c r="B130" s="361"/>
      <c r="C130" s="361"/>
      <c r="D130" s="361"/>
      <c r="E130" s="361"/>
      <c r="F130" s="361"/>
      <c r="G130" s="361"/>
      <c r="H130" s="361"/>
      <c r="I130" s="47" t="b">
        <v>1</v>
      </c>
      <c r="J130" s="16" t="str">
        <f>IF($I$130=TRUE,"0.5","0")</f>
        <v>0.5</v>
      </c>
      <c r="K130" s="249"/>
      <c r="L130" s="17" t="str">
        <f>IF(AND($I$127&lt;&gt;3,I130=TRUE),"ERROR","")</f>
        <v/>
      </c>
      <c r="M130" s="353"/>
      <c r="N130" s="317"/>
    </row>
    <row r="131" spans="1:14" ht="30.6" customHeight="1" x14ac:dyDescent="0.25">
      <c r="A131" s="378"/>
      <c r="B131" s="361"/>
      <c r="C131" s="361"/>
      <c r="D131" s="361"/>
      <c r="E131" s="361"/>
      <c r="F131" s="361"/>
      <c r="G131" s="361"/>
      <c r="H131" s="361"/>
      <c r="I131" s="47" t="b">
        <v>1</v>
      </c>
      <c r="J131" s="16" t="str">
        <f>IF($I$131=TRUE,"0.5","0")</f>
        <v>0.5</v>
      </c>
      <c r="K131" s="249"/>
      <c r="L131" s="17" t="str">
        <f t="shared" ref="L131:L133" si="5">IF(AND($I$127&lt;&gt;3,I131=TRUE),"ERROR","")</f>
        <v/>
      </c>
      <c r="M131" s="353"/>
      <c r="N131" s="317"/>
    </row>
    <row r="132" spans="1:14" ht="29.45" customHeight="1" x14ac:dyDescent="0.25">
      <c r="A132" s="378"/>
      <c r="B132" s="361"/>
      <c r="C132" s="361"/>
      <c r="D132" s="361"/>
      <c r="E132" s="361"/>
      <c r="F132" s="361"/>
      <c r="G132" s="361"/>
      <c r="H132" s="361"/>
      <c r="I132" s="47" t="b">
        <v>1</v>
      </c>
      <c r="J132" s="16" t="str">
        <f>IF($I$132=TRUE,"0.5","0")</f>
        <v>0.5</v>
      </c>
      <c r="K132" s="249"/>
      <c r="L132" s="17" t="str">
        <f t="shared" si="5"/>
        <v/>
      </c>
      <c r="M132" s="353"/>
      <c r="N132" s="317"/>
    </row>
    <row r="133" spans="1:14" ht="27.6" customHeight="1" x14ac:dyDescent="0.25">
      <c r="A133" s="378"/>
      <c r="B133" s="361"/>
      <c r="C133" s="361"/>
      <c r="D133" s="361"/>
      <c r="E133" s="361"/>
      <c r="F133" s="361"/>
      <c r="G133" s="361"/>
      <c r="H133" s="361"/>
      <c r="I133" s="47" t="b">
        <v>1</v>
      </c>
      <c r="J133" s="16" t="str">
        <f>IF($I$133=TRUE,"0.5","0")</f>
        <v>0.5</v>
      </c>
      <c r="K133" s="249"/>
      <c r="L133" s="17" t="str">
        <f t="shared" si="5"/>
        <v/>
      </c>
      <c r="M133" s="353"/>
      <c r="N133" s="317"/>
    </row>
    <row r="134" spans="1:14" ht="42.75" customHeight="1" thickBot="1" x14ac:dyDescent="0.3">
      <c r="A134" s="379"/>
      <c r="B134" s="359"/>
      <c r="C134" s="359"/>
      <c r="D134" s="359"/>
      <c r="E134" s="359"/>
      <c r="F134" s="359"/>
      <c r="G134" s="359"/>
      <c r="H134" s="359"/>
      <c r="I134" s="34"/>
      <c r="J134" s="35" t="str">
        <f>IF($I$127=4,"4","0")</f>
        <v>0</v>
      </c>
      <c r="K134" s="250"/>
      <c r="L134" s="36"/>
      <c r="M134" s="354"/>
      <c r="N134" s="318"/>
    </row>
    <row r="135" spans="1:14" x14ac:dyDescent="0.25">
      <c r="A135" s="420" t="s">
        <v>141</v>
      </c>
      <c r="B135" s="421"/>
      <c r="C135" s="421"/>
      <c r="D135" s="421"/>
      <c r="E135" s="421"/>
      <c r="F135" s="421"/>
      <c r="G135" s="421"/>
      <c r="H135" s="421"/>
      <c r="I135" s="421"/>
      <c r="J135" s="422"/>
      <c r="K135" s="165"/>
      <c r="L135" s="201">
        <f>SUM(L91:L134)</f>
        <v>9.6999999999999993</v>
      </c>
      <c r="M135" s="49"/>
      <c r="N135" s="49"/>
    </row>
    <row r="136" spans="1:14" ht="33.6" customHeight="1" thickBot="1" x14ac:dyDescent="0.3">
      <c r="A136" s="423"/>
      <c r="B136" s="423"/>
      <c r="C136" s="423"/>
      <c r="D136" s="423"/>
      <c r="E136" s="423"/>
      <c r="F136" s="423"/>
      <c r="G136" s="423"/>
      <c r="H136" s="423"/>
      <c r="I136" s="423"/>
      <c r="J136" s="423"/>
      <c r="K136" s="423"/>
      <c r="L136" s="423"/>
      <c r="M136" s="408"/>
      <c r="N136" s="408"/>
    </row>
    <row r="137" spans="1:14" ht="58.9" customHeight="1" thickBot="1" x14ac:dyDescent="0.3">
      <c r="A137" s="374" t="s">
        <v>142</v>
      </c>
      <c r="B137" s="375"/>
      <c r="C137" s="375"/>
      <c r="D137" s="375"/>
      <c r="E137" s="375"/>
      <c r="F137" s="375"/>
      <c r="G137" s="375"/>
      <c r="H137" s="375"/>
      <c r="I137" s="375"/>
      <c r="J137" s="375"/>
      <c r="K137" s="375"/>
      <c r="L137" s="376"/>
      <c r="M137" s="52" t="s">
        <v>97</v>
      </c>
      <c r="N137" s="29" t="s">
        <v>354</v>
      </c>
    </row>
    <row r="138" spans="1:14" ht="28.15" customHeight="1" x14ac:dyDescent="0.25">
      <c r="A138" s="377" t="s">
        <v>367</v>
      </c>
      <c r="B138" s="424"/>
      <c r="C138" s="424"/>
      <c r="D138" s="424"/>
      <c r="E138" s="424"/>
      <c r="F138" s="424"/>
      <c r="G138" s="424"/>
      <c r="H138" s="424"/>
      <c r="I138" s="30">
        <v>2</v>
      </c>
      <c r="J138" s="31" t="str">
        <f>IF($I$138=1,"0","0")</f>
        <v>0</v>
      </c>
      <c r="K138" s="246" t="s">
        <v>123</v>
      </c>
      <c r="L138" s="32">
        <f>IF(I138=2, J139+J140+J141+J142, 0)</f>
        <v>4</v>
      </c>
      <c r="M138" s="357" t="s">
        <v>453</v>
      </c>
      <c r="N138" s="316" t="s">
        <v>454</v>
      </c>
    </row>
    <row r="139" spans="1:14" ht="42" customHeight="1" x14ac:dyDescent="0.25">
      <c r="A139" s="378"/>
      <c r="B139" s="414"/>
      <c r="C139" s="414"/>
      <c r="D139" s="414"/>
      <c r="E139" s="414"/>
      <c r="F139" s="414"/>
      <c r="G139" s="414"/>
      <c r="H139" s="414"/>
      <c r="I139" s="33"/>
      <c r="J139" s="16" t="str">
        <f>IF($I$138=2,"1","0")</f>
        <v>1</v>
      </c>
      <c r="K139" s="249"/>
      <c r="L139" s="17"/>
      <c r="M139" s="353"/>
      <c r="N139" s="317"/>
    </row>
    <row r="140" spans="1:14" ht="30.75" customHeight="1" x14ac:dyDescent="0.25">
      <c r="A140" s="378"/>
      <c r="B140" s="414"/>
      <c r="C140" s="414"/>
      <c r="D140" s="414"/>
      <c r="E140" s="414"/>
      <c r="F140" s="414"/>
      <c r="G140" s="414"/>
      <c r="H140" s="414"/>
      <c r="I140" s="33" t="b">
        <v>1</v>
      </c>
      <c r="J140" s="16" t="str">
        <f>IF($I$140=TRUE,"1.0","0")</f>
        <v>1.0</v>
      </c>
      <c r="K140" s="249"/>
      <c r="L140" s="17" t="str">
        <f>IF(AND($I$138&lt;&gt;2,I140=TRUE),"ERROR","")</f>
        <v/>
      </c>
      <c r="M140" s="353"/>
      <c r="N140" s="317"/>
    </row>
    <row r="141" spans="1:14" ht="33" customHeight="1" x14ac:dyDescent="0.25">
      <c r="A141" s="378"/>
      <c r="B141" s="414"/>
      <c r="C141" s="414"/>
      <c r="D141" s="414"/>
      <c r="E141" s="414"/>
      <c r="F141" s="414"/>
      <c r="G141" s="414"/>
      <c r="H141" s="414"/>
      <c r="I141" s="33" t="b">
        <v>1</v>
      </c>
      <c r="J141" s="16" t="str">
        <f>IF($I$141=TRUE,"1.0","0")</f>
        <v>1.0</v>
      </c>
      <c r="K141" s="249"/>
      <c r="L141" s="17" t="str">
        <f t="shared" ref="L141:L142" si="6">IF(AND($I$138&lt;&gt;2,I141=TRUE),"ERROR","")</f>
        <v/>
      </c>
      <c r="M141" s="353"/>
      <c r="N141" s="317"/>
    </row>
    <row r="142" spans="1:14" ht="26.45" customHeight="1" thickBot="1" x14ac:dyDescent="0.3">
      <c r="A142" s="379"/>
      <c r="B142" s="418"/>
      <c r="C142" s="418"/>
      <c r="D142" s="418"/>
      <c r="E142" s="418"/>
      <c r="F142" s="418"/>
      <c r="G142" s="418"/>
      <c r="H142" s="418"/>
      <c r="I142" s="34" t="b">
        <v>1</v>
      </c>
      <c r="J142" s="35" t="str">
        <f>IF($I$142=TRUE,"1.0","0")</f>
        <v>1.0</v>
      </c>
      <c r="K142" s="250"/>
      <c r="L142" s="36" t="str">
        <f t="shared" si="6"/>
        <v/>
      </c>
      <c r="M142" s="354"/>
      <c r="N142" s="318"/>
    </row>
    <row r="143" spans="1:14" ht="30.6" customHeight="1" x14ac:dyDescent="0.25">
      <c r="A143" s="377" t="s">
        <v>143</v>
      </c>
      <c r="B143" s="419"/>
      <c r="C143" s="419"/>
      <c r="D143" s="419"/>
      <c r="E143" s="419"/>
      <c r="F143" s="419"/>
      <c r="G143" s="419"/>
      <c r="H143" s="419"/>
      <c r="I143" s="30">
        <v>1</v>
      </c>
      <c r="J143" s="31" t="str">
        <f>IF($I$143=1,"0","0")</f>
        <v>0</v>
      </c>
      <c r="K143" s="246" t="s">
        <v>125</v>
      </c>
      <c r="L143" s="32">
        <f>J143+J144+J145+J146</f>
        <v>0</v>
      </c>
      <c r="M143" s="357"/>
      <c r="N143" s="316" t="s">
        <v>455</v>
      </c>
    </row>
    <row r="144" spans="1:14" ht="37.5" customHeight="1" x14ac:dyDescent="0.25">
      <c r="A144" s="378"/>
      <c r="B144" s="426"/>
      <c r="C144" s="426"/>
      <c r="D144" s="426"/>
      <c r="E144" s="426"/>
      <c r="F144" s="426"/>
      <c r="G144" s="426"/>
      <c r="H144" s="426"/>
      <c r="I144" s="33"/>
      <c r="J144" s="16" t="str">
        <f>IF($I$143=2,"2","0")</f>
        <v>0</v>
      </c>
      <c r="K144" s="249"/>
      <c r="L144" s="17"/>
      <c r="M144" s="353"/>
      <c r="N144" s="317"/>
    </row>
    <row r="145" spans="1:14" ht="35.25" customHeight="1" x14ac:dyDescent="0.25">
      <c r="A145" s="378"/>
      <c r="B145" s="427"/>
      <c r="C145" s="427"/>
      <c r="D145" s="427"/>
      <c r="E145" s="427"/>
      <c r="F145" s="427"/>
      <c r="G145" s="427"/>
      <c r="H145" s="427"/>
      <c r="I145" s="33"/>
      <c r="J145" s="16" t="str">
        <f>IF($I$143=3,"3","0")</f>
        <v>0</v>
      </c>
      <c r="K145" s="249"/>
      <c r="L145" s="17"/>
      <c r="M145" s="353"/>
      <c r="N145" s="317"/>
    </row>
    <row r="146" spans="1:14" ht="30.6" customHeight="1" thickBot="1" x14ac:dyDescent="0.3">
      <c r="A146" s="379"/>
      <c r="B146" s="428"/>
      <c r="C146" s="428"/>
      <c r="D146" s="428"/>
      <c r="E146" s="428"/>
      <c r="F146" s="428"/>
      <c r="G146" s="428"/>
      <c r="H146" s="428"/>
      <c r="I146" s="34"/>
      <c r="J146" s="35" t="str">
        <f>IF($I$143=4,"4","0")</f>
        <v>0</v>
      </c>
      <c r="K146" s="250"/>
      <c r="L146" s="36"/>
      <c r="M146" s="354"/>
      <c r="N146" s="318"/>
    </row>
    <row r="147" spans="1:14" ht="31.9" customHeight="1" x14ac:dyDescent="0.25">
      <c r="A147" s="377" t="s">
        <v>144</v>
      </c>
      <c r="B147" s="425"/>
      <c r="C147" s="425"/>
      <c r="D147" s="425"/>
      <c r="E147" s="425"/>
      <c r="F147" s="425"/>
      <c r="G147" s="425"/>
      <c r="H147" s="425"/>
      <c r="I147" s="30">
        <v>2</v>
      </c>
      <c r="J147" s="31" t="str">
        <f>IF($I$147=1,"0","0")</f>
        <v>0</v>
      </c>
      <c r="K147" s="246" t="s">
        <v>126</v>
      </c>
      <c r="L147" s="32">
        <f>IF(I147=2, J148+J149+J150+J151+J152+J153, 0)</f>
        <v>4</v>
      </c>
      <c r="M147" s="357" t="s">
        <v>456</v>
      </c>
      <c r="N147" s="316" t="s">
        <v>457</v>
      </c>
    </row>
    <row r="148" spans="1:14" ht="31.9" customHeight="1" x14ac:dyDescent="0.25">
      <c r="A148" s="378"/>
      <c r="B148" s="427"/>
      <c r="C148" s="427"/>
      <c r="D148" s="427"/>
      <c r="E148" s="427"/>
      <c r="F148" s="427"/>
      <c r="G148" s="427"/>
      <c r="H148" s="427"/>
      <c r="I148" s="33"/>
      <c r="J148" s="16" t="str">
        <f>IF($I$147=2,"0","0")</f>
        <v>0</v>
      </c>
      <c r="K148" s="249"/>
      <c r="L148" s="17"/>
      <c r="M148" s="353"/>
      <c r="N148" s="317"/>
    </row>
    <row r="149" spans="1:14" ht="24.6" customHeight="1" x14ac:dyDescent="0.25">
      <c r="A149" s="378"/>
      <c r="B149" s="427"/>
      <c r="C149" s="427"/>
      <c r="D149" s="427"/>
      <c r="E149" s="427"/>
      <c r="F149" s="427"/>
      <c r="G149" s="427"/>
      <c r="H149" s="427"/>
      <c r="I149" s="33" t="b">
        <v>1</v>
      </c>
      <c r="J149" s="16" t="str">
        <f>IF($I$149=TRUE,".8","0")</f>
        <v>.8</v>
      </c>
      <c r="K149" s="249"/>
      <c r="L149" s="17" t="str">
        <f>IF(AND($I$147&lt;&gt;2,I149=TRUE),"ERROR","")</f>
        <v/>
      </c>
      <c r="M149" s="353"/>
      <c r="N149" s="317"/>
    </row>
    <row r="150" spans="1:14" ht="24.6" customHeight="1" x14ac:dyDescent="0.25">
      <c r="A150" s="378"/>
      <c r="B150" s="427"/>
      <c r="C150" s="427"/>
      <c r="D150" s="427"/>
      <c r="E150" s="427"/>
      <c r="F150" s="427"/>
      <c r="G150" s="427"/>
      <c r="H150" s="427"/>
      <c r="I150" s="33" t="b">
        <v>1</v>
      </c>
      <c r="J150" s="16" t="str">
        <f>IF($I$150=TRUE,".8","0")</f>
        <v>.8</v>
      </c>
      <c r="K150" s="249"/>
      <c r="L150" s="17" t="str">
        <f t="shared" ref="L150:L153" si="7">IF(AND($I$147&lt;&gt;2,I150=TRUE),"ERROR","")</f>
        <v/>
      </c>
      <c r="M150" s="353"/>
      <c r="N150" s="317"/>
    </row>
    <row r="151" spans="1:14" ht="24" customHeight="1" x14ac:dyDescent="0.25">
      <c r="A151" s="378"/>
      <c r="B151" s="427"/>
      <c r="C151" s="427"/>
      <c r="D151" s="427"/>
      <c r="E151" s="427"/>
      <c r="F151" s="427"/>
      <c r="G151" s="427"/>
      <c r="H151" s="427"/>
      <c r="I151" s="33" t="b">
        <v>1</v>
      </c>
      <c r="J151" s="16" t="str">
        <f>IF($I$151=TRUE,".8","0")</f>
        <v>.8</v>
      </c>
      <c r="K151" s="249"/>
      <c r="L151" s="17" t="str">
        <f t="shared" si="7"/>
        <v/>
      </c>
      <c r="M151" s="353"/>
      <c r="N151" s="317"/>
    </row>
    <row r="152" spans="1:14" ht="24" customHeight="1" x14ac:dyDescent="0.25">
      <c r="A152" s="378"/>
      <c r="B152" s="427"/>
      <c r="C152" s="427"/>
      <c r="D152" s="427"/>
      <c r="E152" s="427"/>
      <c r="F152" s="427"/>
      <c r="G152" s="427"/>
      <c r="H152" s="427"/>
      <c r="I152" s="33" t="b">
        <v>1</v>
      </c>
      <c r="J152" s="16" t="str">
        <f>IF($I$152=TRUE,".8","0")</f>
        <v>.8</v>
      </c>
      <c r="K152" s="249"/>
      <c r="L152" s="17" t="str">
        <f t="shared" si="7"/>
        <v/>
      </c>
      <c r="M152" s="353"/>
      <c r="N152" s="317"/>
    </row>
    <row r="153" spans="1:14" ht="25.15" customHeight="1" thickBot="1" x14ac:dyDescent="0.3">
      <c r="A153" s="379"/>
      <c r="B153" s="428"/>
      <c r="C153" s="428"/>
      <c r="D153" s="428"/>
      <c r="E153" s="428"/>
      <c r="F153" s="428"/>
      <c r="G153" s="428"/>
      <c r="H153" s="428"/>
      <c r="I153" s="34" t="b">
        <v>1</v>
      </c>
      <c r="J153" s="35" t="str">
        <f>IF($I$153=TRUE,".8","0")</f>
        <v>.8</v>
      </c>
      <c r="K153" s="250"/>
      <c r="L153" s="36" t="str">
        <f t="shared" si="7"/>
        <v/>
      </c>
      <c r="M153" s="354"/>
      <c r="N153" s="318"/>
    </row>
    <row r="154" spans="1:14" ht="31.9" customHeight="1" x14ac:dyDescent="0.25">
      <c r="A154" s="377" t="s">
        <v>368</v>
      </c>
      <c r="B154" s="425"/>
      <c r="C154" s="425"/>
      <c r="D154" s="425"/>
      <c r="E154" s="425"/>
      <c r="F154" s="425"/>
      <c r="G154" s="425"/>
      <c r="H154" s="425"/>
      <c r="I154" s="30">
        <v>2</v>
      </c>
      <c r="J154" s="31" t="str">
        <f>IF($I$154=1,"0","0")</f>
        <v>0</v>
      </c>
      <c r="K154" s="246" t="s">
        <v>127</v>
      </c>
      <c r="L154" s="32">
        <f>IF(I154=2, J155+J156+J157+J158, 0)</f>
        <v>2</v>
      </c>
      <c r="M154" s="537" t="s">
        <v>458</v>
      </c>
      <c r="N154" s="538" t="s">
        <v>459</v>
      </c>
    </row>
    <row r="155" spans="1:14" ht="33" customHeight="1" x14ac:dyDescent="0.25">
      <c r="A155" s="378"/>
      <c r="B155" s="427"/>
      <c r="C155" s="427"/>
      <c r="D155" s="427"/>
      <c r="E155" s="427"/>
      <c r="F155" s="427"/>
      <c r="G155" s="427"/>
      <c r="H155" s="427"/>
      <c r="I155" s="33"/>
      <c r="J155" s="16" t="str">
        <f>IF($I$154=2,"1","0")</f>
        <v>1</v>
      </c>
      <c r="K155" s="249"/>
      <c r="L155" s="17"/>
      <c r="M155" s="539"/>
      <c r="N155" s="540"/>
    </row>
    <row r="156" spans="1:14" ht="33" customHeight="1" x14ac:dyDescent="0.25">
      <c r="A156" s="378"/>
      <c r="B156" s="427"/>
      <c r="C156" s="427"/>
      <c r="D156" s="427"/>
      <c r="E156" s="427"/>
      <c r="F156" s="427"/>
      <c r="G156" s="427"/>
      <c r="H156" s="427"/>
      <c r="I156" s="33" t="b">
        <v>1</v>
      </c>
      <c r="J156" s="16" t="str">
        <f>IF($I$158=TRUE,"1","0")</f>
        <v>0</v>
      </c>
      <c r="K156" s="249"/>
      <c r="L156" s="17" t="str">
        <f>IF(AND($I$154&lt;&gt;2,I156=TRUE),"ERROR","")</f>
        <v/>
      </c>
      <c r="M156" s="539"/>
      <c r="N156" s="540"/>
    </row>
    <row r="157" spans="1:14" ht="25.9" customHeight="1" x14ac:dyDescent="0.25">
      <c r="A157" s="378"/>
      <c r="B157" s="427"/>
      <c r="C157" s="427"/>
      <c r="D157" s="427"/>
      <c r="E157" s="427"/>
      <c r="F157" s="427"/>
      <c r="G157" s="427"/>
      <c r="H157" s="427"/>
      <c r="I157" s="33" t="b">
        <v>1</v>
      </c>
      <c r="J157" s="16" t="str">
        <f>IF($I$158=TRUE,"1","0")</f>
        <v>0</v>
      </c>
      <c r="K157" s="249"/>
      <c r="L157" s="17" t="str">
        <f>IF(AND($I$154&lt;&gt;2,I157=TRUE),"ERROR","")</f>
        <v/>
      </c>
      <c r="M157" s="539"/>
      <c r="N157" s="540"/>
    </row>
    <row r="158" spans="1:14" ht="27" customHeight="1" thickBot="1" x14ac:dyDescent="0.3">
      <c r="A158" s="379"/>
      <c r="B158" s="428"/>
      <c r="C158" s="428"/>
      <c r="D158" s="428"/>
      <c r="E158" s="428"/>
      <c r="F158" s="428"/>
      <c r="G158" s="428"/>
      <c r="H158" s="428"/>
      <c r="I158" s="34" t="b">
        <v>0</v>
      </c>
      <c r="J158" s="35" t="str">
        <f>IF($I$157=TRUE,"1","0")</f>
        <v>1</v>
      </c>
      <c r="K158" s="250"/>
      <c r="L158" s="36" t="str">
        <f>IF(AND($I$154&lt;&gt;2,I158=TRUE),"ERROR","")</f>
        <v/>
      </c>
      <c r="M158" s="541"/>
      <c r="N158" s="542"/>
    </row>
    <row r="159" spans="1:14" ht="31.15" customHeight="1" x14ac:dyDescent="0.25">
      <c r="A159" s="377" t="s">
        <v>145</v>
      </c>
      <c r="B159" s="425"/>
      <c r="C159" s="425"/>
      <c r="D159" s="425"/>
      <c r="E159" s="425"/>
      <c r="F159" s="425"/>
      <c r="G159" s="425"/>
      <c r="H159" s="425"/>
      <c r="I159" s="30">
        <v>2</v>
      </c>
      <c r="J159" s="31" t="str">
        <f>IF($I$159=1,"0","0")</f>
        <v>0</v>
      </c>
      <c r="K159" s="246" t="s">
        <v>396</v>
      </c>
      <c r="L159" s="202">
        <f>IF(I159=2, J160+J161+J162+J163+J164, IF(I159=3, J165, 0))</f>
        <v>2.5</v>
      </c>
      <c r="M159" s="537" t="s">
        <v>460</v>
      </c>
      <c r="N159" s="538" t="s">
        <v>461</v>
      </c>
    </row>
    <row r="160" spans="1:14" ht="32.450000000000003" customHeight="1" x14ac:dyDescent="0.25">
      <c r="A160" s="378"/>
      <c r="B160" s="427"/>
      <c r="C160" s="427"/>
      <c r="D160" s="427"/>
      <c r="E160" s="427"/>
      <c r="F160" s="427"/>
      <c r="G160" s="427"/>
      <c r="H160" s="427"/>
      <c r="I160" s="33"/>
      <c r="J160" s="16" t="str">
        <f>IF($I$159=2,"2","0")</f>
        <v>2</v>
      </c>
      <c r="K160" s="249"/>
      <c r="L160" s="17"/>
      <c r="M160" s="539"/>
      <c r="N160" s="540"/>
    </row>
    <row r="161" spans="1:14" ht="32.450000000000003" customHeight="1" x14ac:dyDescent="0.25">
      <c r="A161" s="378"/>
      <c r="B161" s="427"/>
      <c r="C161" s="427"/>
      <c r="D161" s="427"/>
      <c r="E161" s="427"/>
      <c r="F161" s="427"/>
      <c r="G161" s="427"/>
      <c r="H161" s="427"/>
      <c r="I161" s="33" t="b">
        <v>1</v>
      </c>
      <c r="J161" s="16" t="str">
        <f>IF($I$161=TRUE,".5","0")</f>
        <v>.5</v>
      </c>
      <c r="K161" s="249"/>
      <c r="L161" s="17" t="str">
        <f>IF(AND($I$159&lt;&gt;2,I161=TRUE),"ERROR","")</f>
        <v/>
      </c>
      <c r="M161" s="539"/>
      <c r="N161" s="540"/>
    </row>
    <row r="162" spans="1:14" ht="25.9" customHeight="1" x14ac:dyDescent="0.25">
      <c r="A162" s="378"/>
      <c r="B162" s="427"/>
      <c r="C162" s="427"/>
      <c r="D162" s="427"/>
      <c r="E162" s="427"/>
      <c r="F162" s="427"/>
      <c r="G162" s="427"/>
      <c r="H162" s="427"/>
      <c r="I162" s="33" t="b">
        <v>0</v>
      </c>
      <c r="J162" s="16" t="str">
        <f>IF($I$162=TRUE,".5","0")</f>
        <v>0</v>
      </c>
      <c r="K162" s="249"/>
      <c r="L162" s="17" t="str">
        <f>IF(AND($I$159&lt;&gt;2,I162=TRUE),"ERROR","")</f>
        <v/>
      </c>
      <c r="M162" s="539"/>
      <c r="N162" s="540"/>
    </row>
    <row r="163" spans="1:14" ht="24.6" customHeight="1" x14ac:dyDescent="0.25">
      <c r="A163" s="378"/>
      <c r="B163" s="427"/>
      <c r="C163" s="427"/>
      <c r="D163" s="427"/>
      <c r="E163" s="427"/>
      <c r="F163" s="427"/>
      <c r="G163" s="427"/>
      <c r="H163" s="427"/>
      <c r="I163" s="33" t="b">
        <v>0</v>
      </c>
      <c r="J163" s="16" t="str">
        <f>IF($I$163=TRUE,".5","0")</f>
        <v>0</v>
      </c>
      <c r="K163" s="249"/>
      <c r="L163" s="17" t="str">
        <f t="shared" ref="L163:L165" si="8">IF(AND($I$159&lt;&gt;2,I163=TRUE),"ERROR","")</f>
        <v/>
      </c>
      <c r="M163" s="539"/>
      <c r="N163" s="540"/>
    </row>
    <row r="164" spans="1:14" ht="24.6" customHeight="1" x14ac:dyDescent="0.25">
      <c r="A164" s="378"/>
      <c r="B164" s="427"/>
      <c r="C164" s="427"/>
      <c r="D164" s="427"/>
      <c r="E164" s="427"/>
      <c r="F164" s="427"/>
      <c r="G164" s="427"/>
      <c r="H164" s="427"/>
      <c r="I164" s="33" t="b">
        <v>0</v>
      </c>
      <c r="J164" s="16" t="str">
        <f>IF($I$164=TRUE,".5","0")</f>
        <v>0</v>
      </c>
      <c r="K164" s="249"/>
      <c r="L164" s="17" t="str">
        <f t="shared" si="8"/>
        <v/>
      </c>
      <c r="M164" s="543"/>
      <c r="N164" s="540"/>
    </row>
    <row r="165" spans="1:14" ht="27" customHeight="1" thickBot="1" x14ac:dyDescent="0.3">
      <c r="A165" s="379"/>
      <c r="B165" s="428"/>
      <c r="C165" s="428"/>
      <c r="D165" s="428"/>
      <c r="E165" s="428"/>
      <c r="F165" s="428"/>
      <c r="G165" s="428"/>
      <c r="H165" s="428"/>
      <c r="I165" s="34"/>
      <c r="J165" s="16" t="str">
        <f>IF($I$159=3,"4","0")</f>
        <v>0</v>
      </c>
      <c r="K165" s="250"/>
      <c r="L165" s="36" t="str">
        <f t="shared" si="8"/>
        <v/>
      </c>
      <c r="M165" s="541"/>
      <c r="N165" s="542"/>
    </row>
    <row r="166" spans="1:14" ht="15.75" thickBot="1" x14ac:dyDescent="0.3">
      <c r="A166" s="429" t="s">
        <v>146</v>
      </c>
      <c r="B166" s="430"/>
      <c r="C166" s="430"/>
      <c r="D166" s="430"/>
      <c r="E166" s="430"/>
      <c r="F166" s="430"/>
      <c r="G166" s="430"/>
      <c r="H166" s="430"/>
      <c r="I166" s="430"/>
      <c r="J166" s="431"/>
      <c r="K166" s="168"/>
      <c r="L166" s="196">
        <f>L138+L143+L147+L154+L159</f>
        <v>12.5</v>
      </c>
      <c r="M166" s="49"/>
      <c r="N166" s="49"/>
    </row>
    <row r="167" spans="1:14" x14ac:dyDescent="0.25">
      <c r="M167" s="49"/>
      <c r="N167" s="49"/>
    </row>
    <row r="168" spans="1:14" x14ac:dyDescent="0.25">
      <c r="A168" s="12" t="s">
        <v>147</v>
      </c>
      <c r="M168" s="49"/>
      <c r="N168" s="49"/>
    </row>
  </sheetData>
  <sheetProtection password="CDBA" sheet="1" scenarios="1" formatCells="0" formatColumns="0" formatRows="0"/>
  <mergeCells count="240">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22:A27"/>
    <mergeCell ref="B22:H22"/>
    <mergeCell ref="M22:M27"/>
    <mergeCell ref="N22:N27"/>
    <mergeCell ref="B23:H23"/>
    <mergeCell ref="B24:H24"/>
    <mergeCell ref="B25:H25"/>
    <mergeCell ref="B26:H26"/>
    <mergeCell ref="B27:H27"/>
    <mergeCell ref="A16:A21"/>
    <mergeCell ref="B16:H16"/>
    <mergeCell ref="M16:M21"/>
    <mergeCell ref="N16:N21"/>
    <mergeCell ref="B17:H17"/>
    <mergeCell ref="B18:H18"/>
    <mergeCell ref="B19:H19"/>
    <mergeCell ref="B20:H20"/>
    <mergeCell ref="B21:H21"/>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4818"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4824"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4825"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4826"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4827"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4828"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4829"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483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483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4832"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483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483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483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4836"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4837"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4838"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4839"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4840"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4841"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484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484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484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4845"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484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4847"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4848"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4849"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4850"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4851"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4852"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485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4854"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4855"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4856"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4857"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4859"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4860"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4861"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4862"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4863"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486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4867"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486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486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487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487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487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4873"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487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487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487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487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4880"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488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488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4884"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4885"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488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488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488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488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4890"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489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4892"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4893"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4894"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489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4896"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4897"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4898"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4899"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4900"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4901"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4902"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4903"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4904"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4905"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4906"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4907"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4908"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4909"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4910"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4911"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4912"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4913"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4914"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4915"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4916"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4917"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4918"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4919"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4920"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4921"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4922"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4923"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4924"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4925"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4926"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4927"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4928"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4929"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4930"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4931"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4932"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4933"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4934"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4935"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4936"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4937"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4938"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4939"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4940"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4941"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4942"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4943"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4944"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4945"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4946"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4947"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4948"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4949"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4950"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4951"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4952"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4953"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4954"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4955"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4956"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4957"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4958"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4959"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4960"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4961"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4962"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4963"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4964"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4965"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4966"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4967"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4968"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4969"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4970"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4971"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4972"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4973"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4974"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4975"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86" sqref="J86"/>
    </sheetView>
  </sheetViews>
  <sheetFormatPr defaultRowHeight="15" x14ac:dyDescent="0.25"/>
  <cols>
    <col min="1" max="1" width="40.5703125" customWidth="1"/>
    <col min="2" max="2" width="47.85546875" customWidth="1"/>
    <col min="3" max="4" width="9.140625" hidden="1" customWidth="1"/>
    <col min="5" max="5" width="9.140625" style="66"/>
    <col min="7" max="7" width="24.5703125" style="162" customWidth="1"/>
    <col min="8" max="8" width="26.7109375" style="162" customWidth="1"/>
  </cols>
  <sheetData>
    <row r="1" spans="1:8" ht="33" customHeight="1" thickBot="1" x14ac:dyDescent="0.3">
      <c r="A1" s="433" t="s">
        <v>148</v>
      </c>
      <c r="B1" s="434"/>
      <c r="C1" s="434"/>
      <c r="D1" s="434"/>
      <c r="E1" s="434"/>
      <c r="F1" s="434"/>
      <c r="G1" s="434"/>
      <c r="H1" s="435"/>
    </row>
    <row r="2" spans="1:8" ht="45.75" customHeight="1" thickBot="1" x14ac:dyDescent="0.3">
      <c r="A2" s="436" t="s">
        <v>149</v>
      </c>
      <c r="B2" s="311"/>
      <c r="C2" s="311"/>
      <c r="D2" s="311"/>
      <c r="E2" s="311"/>
      <c r="F2" s="311"/>
      <c r="G2" s="311"/>
      <c r="H2" s="437"/>
    </row>
    <row r="3" spans="1:8" ht="62.25" customHeight="1" thickBot="1" x14ac:dyDescent="0.3">
      <c r="A3" s="438" t="s">
        <v>150</v>
      </c>
      <c r="B3" s="439"/>
      <c r="C3" s="439"/>
      <c r="D3" s="439"/>
      <c r="E3" s="439"/>
      <c r="F3" s="439"/>
      <c r="G3" s="203" t="s">
        <v>97</v>
      </c>
      <c r="H3" s="29" t="s">
        <v>354</v>
      </c>
    </row>
    <row r="4" spans="1:8" ht="41.25" customHeight="1" x14ac:dyDescent="0.25">
      <c r="A4" s="301" t="s">
        <v>151</v>
      </c>
      <c r="B4" s="30"/>
      <c r="C4" s="30">
        <v>3</v>
      </c>
      <c r="D4" s="31" t="str">
        <f>IF($C$4=1, "0", "0")</f>
        <v>0</v>
      </c>
      <c r="E4" s="256" t="s">
        <v>123</v>
      </c>
      <c r="F4" s="204">
        <f>D4+D5+D6+D7</f>
        <v>4</v>
      </c>
      <c r="G4" s="357" t="s">
        <v>462</v>
      </c>
      <c r="H4" s="316" t="s">
        <v>463</v>
      </c>
    </row>
    <row r="5" spans="1:8" ht="36" customHeight="1" x14ac:dyDescent="0.25">
      <c r="A5" s="302"/>
      <c r="B5" s="33"/>
      <c r="C5" s="33"/>
      <c r="D5" s="16" t="str">
        <f>IF($C$4=2, "3", "0")</f>
        <v>0</v>
      </c>
      <c r="E5" s="257"/>
      <c r="F5" s="17"/>
      <c r="G5" s="353"/>
      <c r="H5" s="317"/>
    </row>
    <row r="6" spans="1:8" ht="36" customHeight="1" x14ac:dyDescent="0.25">
      <c r="A6" s="302"/>
      <c r="B6" s="205"/>
      <c r="C6" s="33"/>
      <c r="D6" s="16" t="str">
        <f>IF($C$4=3, "4", "0")</f>
        <v>4</v>
      </c>
      <c r="E6" s="257"/>
      <c r="F6" s="17"/>
      <c r="G6" s="353"/>
      <c r="H6" s="317"/>
    </row>
    <row r="7" spans="1:8" ht="47.25" customHeight="1" thickBot="1" x14ac:dyDescent="0.3">
      <c r="A7" s="303"/>
      <c r="B7" s="206"/>
      <c r="C7" s="34"/>
      <c r="D7" s="35" t="str">
        <f>IF($C$4=4, "6", "0")</f>
        <v>0</v>
      </c>
      <c r="E7" s="258"/>
      <c r="F7" s="36"/>
      <c r="G7" s="354"/>
      <c r="H7" s="318"/>
    </row>
    <row r="8" spans="1:8" ht="30" customHeight="1" x14ac:dyDescent="0.25">
      <c r="A8" s="301" t="s">
        <v>152</v>
      </c>
      <c r="B8" s="30"/>
      <c r="C8" s="30">
        <v>3</v>
      </c>
      <c r="D8" s="31" t="str">
        <f>IF($C$8=1, "0", "0")</f>
        <v>0</v>
      </c>
      <c r="E8" s="259" t="s">
        <v>125</v>
      </c>
      <c r="F8" s="32">
        <f>D8+D9+D10</f>
        <v>6</v>
      </c>
      <c r="G8" s="311" t="s">
        <v>462</v>
      </c>
      <c r="H8" s="437" t="s">
        <v>464</v>
      </c>
    </row>
    <row r="9" spans="1:8" ht="36.75" customHeight="1" x14ac:dyDescent="0.25">
      <c r="A9" s="302"/>
      <c r="B9" s="33"/>
      <c r="C9" s="33"/>
      <c r="D9" s="16" t="str">
        <f>IF($C$8=2, "3", "0")</f>
        <v>0</v>
      </c>
      <c r="E9" s="257"/>
      <c r="F9" s="17"/>
      <c r="G9" s="312"/>
      <c r="H9" s="442"/>
    </row>
    <row r="10" spans="1:8" ht="40.5" customHeight="1" thickBot="1" x14ac:dyDescent="0.3">
      <c r="A10" s="303"/>
      <c r="B10" s="34"/>
      <c r="C10" s="34"/>
      <c r="D10" s="35" t="str">
        <f>IF($C$8=3, "6", "0")</f>
        <v>6</v>
      </c>
      <c r="E10" s="258"/>
      <c r="F10" s="36"/>
      <c r="G10" s="313"/>
      <c r="H10" s="443"/>
    </row>
    <row r="11" spans="1:8" ht="54.95" customHeight="1" x14ac:dyDescent="0.25">
      <c r="A11" s="301" t="s">
        <v>153</v>
      </c>
      <c r="B11" s="30"/>
      <c r="C11" s="30">
        <v>2</v>
      </c>
      <c r="D11" s="31" t="str">
        <f>IF($C$11=1, "4", "0")</f>
        <v>0</v>
      </c>
      <c r="E11" s="256" t="s">
        <v>126</v>
      </c>
      <c r="F11" s="204">
        <f>D11+D12</f>
        <v>0</v>
      </c>
      <c r="G11" s="444" t="s">
        <v>154</v>
      </c>
      <c r="H11" s="316"/>
    </row>
    <row r="12" spans="1:8" ht="55.15" customHeight="1" thickBot="1" x14ac:dyDescent="0.3">
      <c r="A12" s="302"/>
      <c r="B12" s="33"/>
      <c r="C12" s="33"/>
      <c r="D12" s="16" t="str">
        <f>IF($C$11=2, "0", "0")</f>
        <v>0</v>
      </c>
      <c r="E12" s="257"/>
      <c r="F12" s="17"/>
      <c r="G12" s="432"/>
      <c r="H12" s="320"/>
    </row>
    <row r="13" spans="1:8" ht="30" customHeight="1" x14ac:dyDescent="0.25">
      <c r="A13" s="301" t="s">
        <v>155</v>
      </c>
      <c r="B13" s="73" t="s">
        <v>156</v>
      </c>
      <c r="C13" s="30"/>
      <c r="D13" s="31"/>
      <c r="E13" s="256" t="s">
        <v>127</v>
      </c>
      <c r="F13" s="204">
        <f>D15+D16+D17+D19+D20+D21+D23+D24+D25</f>
        <v>4</v>
      </c>
      <c r="G13" s="357" t="s">
        <v>157</v>
      </c>
      <c r="H13" s="316" t="s">
        <v>465</v>
      </c>
    </row>
    <row r="14" spans="1:8" ht="20.100000000000001" customHeight="1" x14ac:dyDescent="0.25">
      <c r="A14" s="302"/>
      <c r="B14" s="207" t="s">
        <v>158</v>
      </c>
      <c r="C14" s="33"/>
      <c r="D14" s="16"/>
      <c r="E14" s="257"/>
      <c r="F14" s="17"/>
      <c r="G14" s="353"/>
      <c r="H14" s="317"/>
    </row>
    <row r="15" spans="1:8" ht="20.100000000000001" customHeight="1" x14ac:dyDescent="0.25">
      <c r="A15" s="302"/>
      <c r="B15" s="33"/>
      <c r="C15" s="33">
        <v>1</v>
      </c>
      <c r="D15" s="16">
        <f>IF($C$15=1, 4, 0)</f>
        <v>4</v>
      </c>
      <c r="E15" s="257"/>
      <c r="F15" s="17"/>
      <c r="G15" s="353"/>
      <c r="H15" s="317"/>
    </row>
    <row r="16" spans="1:8" ht="20.100000000000001" customHeight="1" x14ac:dyDescent="0.25">
      <c r="A16" s="302"/>
      <c r="B16" s="33"/>
      <c r="C16" s="33"/>
      <c r="D16" s="16">
        <f>IF($C$15=2, 2, 0)</f>
        <v>0</v>
      </c>
      <c r="E16" s="257"/>
      <c r="F16" s="17"/>
      <c r="G16" s="353"/>
      <c r="H16" s="317"/>
    </row>
    <row r="17" spans="1:14" ht="20.100000000000001" customHeight="1" x14ac:dyDescent="0.25">
      <c r="A17" s="302"/>
      <c r="B17" s="33"/>
      <c r="C17" s="33"/>
      <c r="D17" s="16">
        <f>IF($C$15=3, 0, 0)</f>
        <v>0</v>
      </c>
      <c r="E17" s="257"/>
      <c r="F17" s="17"/>
      <c r="G17" s="353"/>
      <c r="H17" s="317"/>
    </row>
    <row r="18" spans="1:14" ht="20.100000000000001" customHeight="1" x14ac:dyDescent="0.25">
      <c r="A18" s="302"/>
      <c r="B18" s="207" t="s">
        <v>159</v>
      </c>
      <c r="C18" s="33"/>
      <c r="D18" s="16"/>
      <c r="E18" s="257"/>
      <c r="F18" s="17"/>
      <c r="G18" s="353"/>
      <c r="H18" s="317"/>
    </row>
    <row r="19" spans="1:14" ht="20.100000000000001" customHeight="1" x14ac:dyDescent="0.25">
      <c r="A19" s="302"/>
      <c r="B19" s="33"/>
      <c r="C19" s="33"/>
      <c r="D19" s="16">
        <f>IF($C$15=4, 4, 0)</f>
        <v>0</v>
      </c>
      <c r="E19" s="257"/>
      <c r="F19" s="17"/>
      <c r="G19" s="353"/>
      <c r="H19" s="317"/>
    </row>
    <row r="20" spans="1:14" ht="20.100000000000001" customHeight="1" x14ac:dyDescent="0.25">
      <c r="A20" s="302"/>
      <c r="B20" s="33"/>
      <c r="C20" s="33"/>
      <c r="D20" s="16">
        <f>IF($C$15=5, 2, 0)</f>
        <v>0</v>
      </c>
      <c r="E20" s="257"/>
      <c r="F20" s="17"/>
      <c r="G20" s="353"/>
      <c r="H20" s="317"/>
    </row>
    <row r="21" spans="1:14" ht="20.100000000000001" customHeight="1" x14ac:dyDescent="0.25">
      <c r="A21" s="302"/>
      <c r="B21" s="33"/>
      <c r="C21" s="33"/>
      <c r="D21" s="16">
        <f>IF($C$15=6, 0, 0)</f>
        <v>0</v>
      </c>
      <c r="E21" s="257"/>
      <c r="F21" s="17"/>
      <c r="G21" s="353"/>
      <c r="H21" s="317"/>
    </row>
    <row r="22" spans="1:14" ht="20.100000000000001" customHeight="1" x14ac:dyDescent="0.25">
      <c r="A22" s="302"/>
      <c r="B22" s="207" t="s">
        <v>160</v>
      </c>
      <c r="C22" s="33"/>
      <c r="D22" s="16"/>
      <c r="E22" s="257"/>
      <c r="F22" s="17"/>
      <c r="G22" s="353"/>
      <c r="H22" s="317"/>
    </row>
    <row r="23" spans="1:14" ht="20.100000000000001" customHeight="1" x14ac:dyDescent="0.25">
      <c r="A23" s="302"/>
      <c r="B23" s="33"/>
      <c r="C23" s="33"/>
      <c r="D23" s="16">
        <f>IF($C$15=7, 4, 0)</f>
        <v>0</v>
      </c>
      <c r="E23" s="257"/>
      <c r="F23" s="17"/>
      <c r="G23" s="353"/>
      <c r="H23" s="317"/>
    </row>
    <row r="24" spans="1:14" ht="20.100000000000001" customHeight="1" x14ac:dyDescent="0.25">
      <c r="A24" s="302"/>
      <c r="B24" s="33"/>
      <c r="C24" s="33"/>
      <c r="D24" s="16">
        <f>IF($C$15=8, 2, 0)</f>
        <v>0</v>
      </c>
      <c r="E24" s="257"/>
      <c r="F24" s="17"/>
      <c r="G24" s="353"/>
      <c r="H24" s="317"/>
    </row>
    <row r="25" spans="1:14" ht="20.100000000000001" customHeight="1" thickBot="1" x14ac:dyDescent="0.3">
      <c r="A25" s="303"/>
      <c r="B25" s="34"/>
      <c r="C25" s="34"/>
      <c r="D25" s="35">
        <f>IF($C$15=9, 0, 0)</f>
        <v>0</v>
      </c>
      <c r="E25" s="258"/>
      <c r="F25" s="36"/>
      <c r="G25" s="354"/>
      <c r="H25" s="318"/>
    </row>
    <row r="26" spans="1:14" ht="30" customHeight="1" thickBot="1" x14ac:dyDescent="0.3">
      <c r="A26" s="445" t="s">
        <v>369</v>
      </c>
      <c r="B26" s="446"/>
      <c r="C26" s="446"/>
      <c r="D26" s="446"/>
      <c r="E26" s="446"/>
      <c r="F26" s="210">
        <f>F4+F8+F11+F13</f>
        <v>14</v>
      </c>
      <c r="G26" s="55"/>
      <c r="H26" s="56"/>
    </row>
    <row r="27" spans="1:14" ht="30" customHeight="1" thickBot="1" x14ac:dyDescent="0.3">
      <c r="A27" s="57"/>
      <c r="B27" s="57"/>
      <c r="C27" s="57"/>
      <c r="D27" s="57"/>
      <c r="E27" s="58"/>
      <c r="F27" s="548"/>
      <c r="G27" s="548"/>
      <c r="H27" s="548"/>
    </row>
    <row r="28" spans="1:14" ht="77.25" customHeight="1" thickBot="1" x14ac:dyDescent="0.3">
      <c r="A28" s="440" t="s">
        <v>161</v>
      </c>
      <c r="B28" s="419"/>
      <c r="C28" s="419"/>
      <c r="D28" s="419"/>
      <c r="E28" s="419"/>
      <c r="F28" s="441"/>
      <c r="G28" s="59" t="s">
        <v>97</v>
      </c>
      <c r="H28" s="60" t="s">
        <v>354</v>
      </c>
    </row>
    <row r="29" spans="1:14" ht="84" customHeight="1" x14ac:dyDescent="0.25">
      <c r="A29" s="301" t="s">
        <v>370</v>
      </c>
      <c r="B29" s="44"/>
      <c r="C29" s="30">
        <v>2</v>
      </c>
      <c r="D29" s="31">
        <f>IF($C$29=1, 5, 0)</f>
        <v>0</v>
      </c>
      <c r="E29" s="256" t="s">
        <v>123</v>
      </c>
      <c r="F29" s="32">
        <f>D29+D30</f>
        <v>0</v>
      </c>
      <c r="G29" s="451" t="s">
        <v>371</v>
      </c>
      <c r="H29" s="533" t="s">
        <v>466</v>
      </c>
    </row>
    <row r="30" spans="1:14" ht="72" customHeight="1" thickBot="1" x14ac:dyDescent="0.3">
      <c r="A30" s="450"/>
      <c r="B30" s="1"/>
      <c r="C30" s="33"/>
      <c r="D30" s="16">
        <f>IF($C$29=2, 0, 0)</f>
        <v>0</v>
      </c>
      <c r="E30" s="257"/>
      <c r="F30" s="17"/>
      <c r="G30" s="432"/>
      <c r="H30" s="389"/>
    </row>
    <row r="31" spans="1:14" ht="30" customHeight="1" x14ac:dyDescent="0.25">
      <c r="A31" s="301" t="s">
        <v>162</v>
      </c>
      <c r="B31" s="44"/>
      <c r="C31" s="30">
        <v>1</v>
      </c>
      <c r="D31" s="31">
        <f>IF($C$31=1, 0, 0)</f>
        <v>0</v>
      </c>
      <c r="E31" s="256" t="s">
        <v>125</v>
      </c>
      <c r="F31" s="32">
        <f>D31+D32+D33+D34+D35</f>
        <v>0</v>
      </c>
      <c r="G31" s="357" t="s">
        <v>467</v>
      </c>
      <c r="H31" s="316" t="s">
        <v>468</v>
      </c>
      <c r="N31" s="61"/>
    </row>
    <row r="32" spans="1:14" ht="30" customHeight="1" x14ac:dyDescent="0.25">
      <c r="A32" s="302"/>
      <c r="B32" s="1"/>
      <c r="C32" s="33"/>
      <c r="D32" s="16">
        <f>IF($C$31=2, 2, 0)</f>
        <v>0</v>
      </c>
      <c r="E32" s="257"/>
      <c r="F32" s="17"/>
      <c r="G32" s="353"/>
      <c r="H32" s="317"/>
    </row>
    <row r="33" spans="1:9" ht="30" customHeight="1" x14ac:dyDescent="0.25">
      <c r="A33" s="302"/>
      <c r="B33" s="1"/>
      <c r="C33" s="33"/>
      <c r="D33" s="16">
        <f>IF($C$31=3, 5, 0)</f>
        <v>0</v>
      </c>
      <c r="E33" s="257"/>
      <c r="F33" s="17"/>
      <c r="G33" s="353"/>
      <c r="H33" s="317"/>
    </row>
    <row r="34" spans="1:9" ht="30" customHeight="1" x14ac:dyDescent="0.25">
      <c r="A34" s="302"/>
      <c r="B34" s="1"/>
      <c r="C34" s="33"/>
      <c r="D34" s="16">
        <f>IF($C$31=4,7, 0)</f>
        <v>0</v>
      </c>
      <c r="E34" s="257"/>
      <c r="F34" s="17"/>
      <c r="G34" s="353"/>
      <c r="H34" s="317"/>
    </row>
    <row r="35" spans="1:9" ht="30" customHeight="1" thickBot="1" x14ac:dyDescent="0.3">
      <c r="A35" s="302"/>
      <c r="B35" s="1"/>
      <c r="C35" s="33"/>
      <c r="D35" s="16">
        <f>IF($C$31=5, 10, 0)</f>
        <v>0</v>
      </c>
      <c r="E35" s="257"/>
      <c r="F35" s="17"/>
      <c r="G35" s="432"/>
      <c r="H35" s="320"/>
    </row>
    <row r="36" spans="1:9" ht="30" customHeight="1" x14ac:dyDescent="0.25">
      <c r="A36" s="377" t="s">
        <v>163</v>
      </c>
      <c r="B36" s="44"/>
      <c r="C36" s="30">
        <v>1</v>
      </c>
      <c r="D36" s="31">
        <f>IF($C$36=1, 0, 0)</f>
        <v>0</v>
      </c>
      <c r="E36" s="256" t="s">
        <v>126</v>
      </c>
      <c r="F36" s="32">
        <f>D36+D37+D38+D39+D40+D41</f>
        <v>0</v>
      </c>
      <c r="G36" s="357"/>
      <c r="H36" s="316"/>
      <c r="I36" s="46"/>
    </row>
    <row r="37" spans="1:9" ht="30" customHeight="1" x14ac:dyDescent="0.25">
      <c r="A37" s="378"/>
      <c r="B37" s="1"/>
      <c r="C37" s="33"/>
      <c r="D37" s="16">
        <f>IF($C$36=2, 1, 0)</f>
        <v>0</v>
      </c>
      <c r="E37" s="257"/>
      <c r="F37" s="17"/>
      <c r="G37" s="353"/>
      <c r="H37" s="317"/>
    </row>
    <row r="38" spans="1:9" ht="30" customHeight="1" x14ac:dyDescent="0.25">
      <c r="A38" s="378"/>
      <c r="B38" s="1"/>
      <c r="C38" s="33"/>
      <c r="D38" s="16">
        <f>IF($C$36=3, 2, 0)</f>
        <v>0</v>
      </c>
      <c r="E38" s="257"/>
      <c r="F38" s="17"/>
      <c r="G38" s="353"/>
      <c r="H38" s="317"/>
    </row>
    <row r="39" spans="1:9" ht="30" customHeight="1" x14ac:dyDescent="0.25">
      <c r="A39" s="378"/>
      <c r="B39" s="1"/>
      <c r="C39" s="33"/>
      <c r="D39" s="16">
        <f>IF($C$36=4, 2.5, 0)</f>
        <v>0</v>
      </c>
      <c r="E39" s="257"/>
      <c r="F39" s="17"/>
      <c r="G39" s="353"/>
      <c r="H39" s="317"/>
    </row>
    <row r="40" spans="1:9" ht="30" customHeight="1" x14ac:dyDescent="0.25">
      <c r="A40" s="378"/>
      <c r="B40" s="1"/>
      <c r="C40" s="33"/>
      <c r="D40" s="16">
        <f>IF($C$36=5, 3.5, 0)</f>
        <v>0</v>
      </c>
      <c r="E40" s="257"/>
      <c r="F40" s="17"/>
      <c r="G40" s="353"/>
      <c r="H40" s="317"/>
    </row>
    <row r="41" spans="1:9" ht="30" customHeight="1" thickBot="1" x14ac:dyDescent="0.3">
      <c r="A41" s="379"/>
      <c r="B41" s="45"/>
      <c r="C41" s="34"/>
      <c r="D41" s="35">
        <f>IF($C$36=6, 5, 0)</f>
        <v>0</v>
      </c>
      <c r="E41" s="258"/>
      <c r="F41" s="36"/>
      <c r="G41" s="354"/>
      <c r="H41" s="318"/>
    </row>
    <row r="42" spans="1:9" ht="30" customHeight="1" thickBot="1" x14ac:dyDescent="0.3">
      <c r="A42" s="429" t="s">
        <v>372</v>
      </c>
      <c r="B42" s="430"/>
      <c r="C42" s="430"/>
      <c r="D42" s="430"/>
      <c r="E42" s="430"/>
      <c r="F42" s="208">
        <f>F29+F31+F36</f>
        <v>0</v>
      </c>
      <c r="G42" s="62"/>
      <c r="H42" s="63"/>
    </row>
    <row r="43" spans="1:9" ht="30" customHeight="1" thickBot="1" x14ac:dyDescent="0.3">
      <c r="A43" s="57"/>
      <c r="B43" s="548"/>
      <c r="C43" s="548"/>
      <c r="D43" s="548"/>
      <c r="E43" s="548"/>
      <c r="F43" s="548"/>
      <c r="G43" s="548"/>
      <c r="H43" s="548"/>
    </row>
    <row r="44" spans="1:9" ht="81.75" customHeight="1" thickBot="1" x14ac:dyDescent="0.3">
      <c r="A44" s="447" t="s">
        <v>164</v>
      </c>
      <c r="B44" s="448"/>
      <c r="C44" s="448"/>
      <c r="D44" s="448"/>
      <c r="E44" s="448"/>
      <c r="F44" s="449"/>
      <c r="G44" s="59" t="s">
        <v>97</v>
      </c>
      <c r="H44" s="60" t="s">
        <v>354</v>
      </c>
    </row>
    <row r="45" spans="1:9" ht="30" customHeight="1" x14ac:dyDescent="0.25">
      <c r="A45" s="377" t="s">
        <v>165</v>
      </c>
      <c r="B45" s="44"/>
      <c r="C45" s="30">
        <v>2</v>
      </c>
      <c r="D45" s="31">
        <f>IF($C$45=1, 0, 0)</f>
        <v>0</v>
      </c>
      <c r="E45" s="256" t="s">
        <v>123</v>
      </c>
      <c r="F45" s="32">
        <f>IF(C45=1, 0, IF(C45=2, D47+D48+D49+D50+D51, IF(OR(C45&lt;&gt;1, C45&lt;&gt;2),0)))</f>
        <v>10</v>
      </c>
      <c r="G45" s="357" t="s">
        <v>469</v>
      </c>
      <c r="H45" s="316"/>
    </row>
    <row r="46" spans="1:9" ht="30" customHeight="1" x14ac:dyDescent="0.25">
      <c r="A46" s="378"/>
      <c r="B46" s="1"/>
      <c r="C46" s="33"/>
      <c r="D46" s="16"/>
      <c r="E46" s="257"/>
      <c r="F46" s="17"/>
      <c r="G46" s="353"/>
      <c r="H46" s="317"/>
    </row>
    <row r="47" spans="1:9" ht="30" customHeight="1" x14ac:dyDescent="0.25">
      <c r="A47" s="378"/>
      <c r="B47" s="1"/>
      <c r="C47" s="33" t="b">
        <v>1</v>
      </c>
      <c r="D47" s="209" t="str">
        <f>IF(AND($C$45=2, C47=TRUE), "2", "0")</f>
        <v>2</v>
      </c>
      <c r="E47" s="257" t="str">
        <f>IF(AND($C$45&lt;&gt;2, C47=TRUE),"ERROR", "")</f>
        <v/>
      </c>
      <c r="F47" s="17"/>
      <c r="G47" s="353"/>
      <c r="H47" s="317"/>
    </row>
    <row r="48" spans="1:9" ht="30" customHeight="1" x14ac:dyDescent="0.25">
      <c r="A48" s="378"/>
      <c r="B48" s="1"/>
      <c r="C48" s="33" t="b">
        <v>1</v>
      </c>
      <c r="D48" s="209" t="str">
        <f t="shared" ref="D48:D51" si="0">IF(AND($C$45=2, C48=TRUE), "2", "0")</f>
        <v>2</v>
      </c>
      <c r="E48" s="257" t="str">
        <f t="shared" ref="E48:E51" si="1">IF(AND($C$45&lt;&gt;2, C48=TRUE),"ERROR", "")</f>
        <v/>
      </c>
      <c r="F48" s="17"/>
      <c r="G48" s="353"/>
      <c r="H48" s="317"/>
    </row>
    <row r="49" spans="1:8" ht="30" customHeight="1" x14ac:dyDescent="0.25">
      <c r="A49" s="378"/>
      <c r="B49" s="1"/>
      <c r="C49" s="33" t="b">
        <v>1</v>
      </c>
      <c r="D49" s="209" t="str">
        <f t="shared" si="0"/>
        <v>2</v>
      </c>
      <c r="E49" s="257" t="str">
        <f t="shared" si="1"/>
        <v/>
      </c>
      <c r="F49" s="17"/>
      <c r="G49" s="353"/>
      <c r="H49" s="317"/>
    </row>
    <row r="50" spans="1:8" ht="30" customHeight="1" x14ac:dyDescent="0.25">
      <c r="A50" s="378"/>
      <c r="B50" s="1"/>
      <c r="C50" s="33" t="b">
        <v>1</v>
      </c>
      <c r="D50" s="209" t="str">
        <f t="shared" si="0"/>
        <v>2</v>
      </c>
      <c r="E50" s="257" t="str">
        <f t="shared" si="1"/>
        <v/>
      </c>
      <c r="F50" s="17"/>
      <c r="G50" s="353"/>
      <c r="H50" s="317"/>
    </row>
    <row r="51" spans="1:8" ht="30" customHeight="1" thickBot="1" x14ac:dyDescent="0.3">
      <c r="A51" s="378"/>
      <c r="B51" s="1"/>
      <c r="C51" s="33" t="b">
        <v>1</v>
      </c>
      <c r="D51" s="209" t="str">
        <f t="shared" si="0"/>
        <v>2</v>
      </c>
      <c r="E51" s="257" t="str">
        <f t="shared" si="1"/>
        <v/>
      </c>
      <c r="F51" s="17"/>
      <c r="G51" s="432"/>
      <c r="H51" s="320"/>
    </row>
    <row r="52" spans="1:8" ht="41.25" customHeight="1" x14ac:dyDescent="0.25">
      <c r="A52" s="377" t="s">
        <v>373</v>
      </c>
      <c r="B52" s="44"/>
      <c r="C52" s="30">
        <v>4</v>
      </c>
      <c r="D52" s="31">
        <f>IF($C$52=1, 0, 0)</f>
        <v>0</v>
      </c>
      <c r="E52" s="256" t="s">
        <v>125</v>
      </c>
      <c r="F52" s="32">
        <f>D52+D53+D54+D55+D56</f>
        <v>5</v>
      </c>
      <c r="G52" s="357" t="s">
        <v>469</v>
      </c>
      <c r="H52" s="384"/>
    </row>
    <row r="53" spans="1:8" ht="42.75" customHeight="1" x14ac:dyDescent="0.25">
      <c r="A53" s="378"/>
      <c r="B53" s="1"/>
      <c r="C53" s="33"/>
      <c r="D53" s="16">
        <f>IF($C$52=2, 1, 0)</f>
        <v>0</v>
      </c>
      <c r="E53" s="257"/>
      <c r="F53" s="17"/>
      <c r="G53" s="353"/>
      <c r="H53" s="388"/>
    </row>
    <row r="54" spans="1:8" ht="41.25" customHeight="1" x14ac:dyDescent="0.25">
      <c r="A54" s="378"/>
      <c r="B54" s="1"/>
      <c r="C54" s="33"/>
      <c r="D54" s="16">
        <f>IF($C$52=3, 3, 0)</f>
        <v>0</v>
      </c>
      <c r="E54" s="257"/>
      <c r="F54" s="17"/>
      <c r="G54" s="353"/>
      <c r="H54" s="388"/>
    </row>
    <row r="55" spans="1:8" ht="43.5" customHeight="1" x14ac:dyDescent="0.25">
      <c r="A55" s="378"/>
      <c r="B55" s="1"/>
      <c r="C55" s="33"/>
      <c r="D55" s="16">
        <f>IF($C$52=4, 5, 0)</f>
        <v>5</v>
      </c>
      <c r="E55" s="257"/>
      <c r="F55" s="17"/>
      <c r="G55" s="353"/>
      <c r="H55" s="388"/>
    </row>
    <row r="56" spans="1:8" ht="43.5" customHeight="1" thickBot="1" x14ac:dyDescent="0.3">
      <c r="A56" s="378"/>
      <c r="B56" s="1"/>
      <c r="C56" s="33"/>
      <c r="D56" s="16">
        <f>IF($C$52=5, 7, 0)</f>
        <v>0</v>
      </c>
      <c r="E56" s="257"/>
      <c r="F56" s="17"/>
      <c r="G56" s="432"/>
      <c r="H56" s="389"/>
    </row>
    <row r="57" spans="1:8" ht="35.1" customHeight="1" x14ac:dyDescent="0.25">
      <c r="A57" s="377" t="s">
        <v>166</v>
      </c>
      <c r="B57" s="44"/>
      <c r="C57" s="30">
        <v>4</v>
      </c>
      <c r="D57" s="31">
        <f>IF($C$57=1, 0, 0)</f>
        <v>0</v>
      </c>
      <c r="E57" s="256" t="s">
        <v>126</v>
      </c>
      <c r="F57" s="32">
        <f>D57+D58+D59+D60</f>
        <v>3</v>
      </c>
      <c r="G57" s="357" t="s">
        <v>469</v>
      </c>
      <c r="H57" s="316" t="s">
        <v>470</v>
      </c>
    </row>
    <row r="58" spans="1:8" ht="39.75" customHeight="1" x14ac:dyDescent="0.25">
      <c r="A58" s="378"/>
      <c r="B58" s="1"/>
      <c r="C58" s="33"/>
      <c r="D58" s="16">
        <f>IF($C$57=2, 1, 0)</f>
        <v>0</v>
      </c>
      <c r="E58" s="257"/>
      <c r="F58" s="17"/>
      <c r="G58" s="353"/>
      <c r="H58" s="317"/>
    </row>
    <row r="59" spans="1:8" ht="42" customHeight="1" x14ac:dyDescent="0.25">
      <c r="A59" s="378"/>
      <c r="B59" s="1"/>
      <c r="C59" s="33"/>
      <c r="D59" s="16">
        <f>IF($C$57=3, 2, 0)</f>
        <v>0</v>
      </c>
      <c r="E59" s="257"/>
      <c r="F59" s="17"/>
      <c r="G59" s="353"/>
      <c r="H59" s="317"/>
    </row>
    <row r="60" spans="1:8" ht="45" customHeight="1" thickBot="1" x14ac:dyDescent="0.3">
      <c r="A60" s="379"/>
      <c r="B60" s="45"/>
      <c r="C60" s="34"/>
      <c r="D60" s="35">
        <f>IF($C$57=4, 3, 0)</f>
        <v>3</v>
      </c>
      <c r="E60" s="258"/>
      <c r="F60" s="36"/>
      <c r="G60" s="354"/>
      <c r="H60" s="318"/>
    </row>
    <row r="61" spans="1:8" ht="30" customHeight="1" thickBot="1" x14ac:dyDescent="0.3">
      <c r="A61" s="429" t="s">
        <v>167</v>
      </c>
      <c r="B61" s="430"/>
      <c r="C61" s="430"/>
      <c r="D61" s="430"/>
      <c r="E61" s="430"/>
      <c r="F61" s="208">
        <f>F45+F52+F57</f>
        <v>18</v>
      </c>
      <c r="G61" s="62"/>
      <c r="H61" s="63"/>
    </row>
    <row r="62" spans="1:8" ht="30" customHeight="1" thickBot="1" x14ac:dyDescent="0.3">
      <c r="A62" s="57"/>
      <c r="B62" s="57"/>
      <c r="C62" s="57"/>
      <c r="D62" s="57"/>
      <c r="E62" s="58"/>
      <c r="F62" s="548"/>
      <c r="G62" s="548"/>
      <c r="H62" s="548"/>
    </row>
    <row r="63" spans="1:8" ht="63.75" customHeight="1" thickBot="1" x14ac:dyDescent="0.3">
      <c r="A63" s="447" t="s">
        <v>168</v>
      </c>
      <c r="B63" s="448"/>
      <c r="C63" s="448"/>
      <c r="D63" s="448"/>
      <c r="E63" s="448"/>
      <c r="F63" s="449"/>
      <c r="G63" s="59" t="s">
        <v>97</v>
      </c>
      <c r="H63" s="60" t="s">
        <v>354</v>
      </c>
    </row>
    <row r="64" spans="1:8" ht="30" customHeight="1" x14ac:dyDescent="0.25">
      <c r="A64" s="377" t="s">
        <v>374</v>
      </c>
      <c r="B64" s="44"/>
      <c r="C64" s="30">
        <v>2</v>
      </c>
      <c r="D64" s="31">
        <f>IF($C$64=1, 0, 0)</f>
        <v>0</v>
      </c>
      <c r="E64" s="259" t="s">
        <v>123</v>
      </c>
      <c r="F64" s="32">
        <f>IF(AND(C64=2,D65+D66+D67+D68+D69+D70+D71+D72+D73&gt;=5), 5, D65+D66+D67+D68+D69+D70+D71+D72+D73)</f>
        <v>5</v>
      </c>
      <c r="G64" s="357" t="s">
        <v>471</v>
      </c>
      <c r="H64" s="384"/>
    </row>
    <row r="65" spans="1:8" ht="30" customHeight="1" x14ac:dyDescent="0.25">
      <c r="A65" s="378"/>
      <c r="B65" s="1"/>
      <c r="C65" s="33"/>
      <c r="D65" s="16">
        <f>IF($C$64=2, 0.5, 0)</f>
        <v>0.5</v>
      </c>
      <c r="E65" s="257"/>
      <c r="F65" s="17"/>
      <c r="G65" s="353"/>
      <c r="H65" s="388"/>
    </row>
    <row r="66" spans="1:8" ht="30" customHeight="1" x14ac:dyDescent="0.25">
      <c r="A66" s="378"/>
      <c r="B66" s="1"/>
      <c r="C66" s="33" t="b">
        <v>0</v>
      </c>
      <c r="D66" s="209" t="str">
        <f t="shared" ref="D66:D73" si="2">IF(AND($C$64=2, C66=TRUE), ".75", "0")</f>
        <v>0</v>
      </c>
      <c r="E66" s="257" t="str">
        <f>IF(AND($C$64&lt;&gt;2, C66=TRUE),"ERROR", "")</f>
        <v/>
      </c>
      <c r="F66" s="17"/>
      <c r="G66" s="353"/>
      <c r="H66" s="388"/>
    </row>
    <row r="67" spans="1:8" ht="30" customHeight="1" x14ac:dyDescent="0.25">
      <c r="A67" s="378"/>
      <c r="B67" s="1"/>
      <c r="C67" s="33" t="b">
        <v>1</v>
      </c>
      <c r="D67" s="209" t="str">
        <f t="shared" si="2"/>
        <v>.75</v>
      </c>
      <c r="E67" s="257" t="str">
        <f>IF(AND($C$64&lt;&gt;2, C67=TRUE),"ERROR", "")</f>
        <v/>
      </c>
      <c r="F67" s="17"/>
      <c r="G67" s="353"/>
      <c r="H67" s="388"/>
    </row>
    <row r="68" spans="1:8" ht="30" customHeight="1" x14ac:dyDescent="0.25">
      <c r="A68" s="378"/>
      <c r="B68" s="1"/>
      <c r="C68" s="33" t="b">
        <v>1</v>
      </c>
      <c r="D68" s="209" t="str">
        <f t="shared" si="2"/>
        <v>.75</v>
      </c>
      <c r="E68" s="257" t="str">
        <f t="shared" ref="E68:E73" si="3">IF(AND($C$64&lt;&gt;2, C68=TRUE),"ERROR", "")</f>
        <v/>
      </c>
      <c r="F68" s="17"/>
      <c r="G68" s="353"/>
      <c r="H68" s="388"/>
    </row>
    <row r="69" spans="1:8" ht="30" customHeight="1" x14ac:dyDescent="0.25">
      <c r="A69" s="378"/>
      <c r="B69" s="1"/>
      <c r="C69" s="33" t="b">
        <v>1</v>
      </c>
      <c r="D69" s="209" t="str">
        <f t="shared" si="2"/>
        <v>.75</v>
      </c>
      <c r="E69" s="257" t="str">
        <f t="shared" si="3"/>
        <v/>
      </c>
      <c r="F69" s="17"/>
      <c r="G69" s="353"/>
      <c r="H69" s="388"/>
    </row>
    <row r="70" spans="1:8" ht="30" customHeight="1" x14ac:dyDescent="0.25">
      <c r="A70" s="378"/>
      <c r="B70" s="1"/>
      <c r="C70" s="33" t="b">
        <v>1</v>
      </c>
      <c r="D70" s="209" t="str">
        <f t="shared" si="2"/>
        <v>.75</v>
      </c>
      <c r="E70" s="257" t="str">
        <f t="shared" si="3"/>
        <v/>
      </c>
      <c r="F70" s="17"/>
      <c r="G70" s="353"/>
      <c r="H70" s="388"/>
    </row>
    <row r="71" spans="1:8" ht="30" customHeight="1" x14ac:dyDescent="0.25">
      <c r="A71" s="378"/>
      <c r="B71" s="1"/>
      <c r="C71" s="33" t="b">
        <v>1</v>
      </c>
      <c r="D71" s="209" t="str">
        <f t="shared" si="2"/>
        <v>.75</v>
      </c>
      <c r="E71" s="257" t="str">
        <f t="shared" si="3"/>
        <v/>
      </c>
      <c r="F71" s="17"/>
      <c r="G71" s="353"/>
      <c r="H71" s="388"/>
    </row>
    <row r="72" spans="1:8" ht="30" customHeight="1" x14ac:dyDescent="0.25">
      <c r="A72" s="378"/>
      <c r="B72" s="1"/>
      <c r="C72" s="33" t="b">
        <v>0</v>
      </c>
      <c r="D72" s="209" t="str">
        <f t="shared" si="2"/>
        <v>0</v>
      </c>
      <c r="E72" s="257" t="str">
        <f t="shared" si="3"/>
        <v/>
      </c>
      <c r="F72" s="17"/>
      <c r="G72" s="353"/>
      <c r="H72" s="388"/>
    </row>
    <row r="73" spans="1:8" ht="30" customHeight="1" thickBot="1" x14ac:dyDescent="0.3">
      <c r="A73" s="378"/>
      <c r="B73" s="1"/>
      <c r="C73" s="33" t="b">
        <v>1</v>
      </c>
      <c r="D73" s="209" t="str">
        <f t="shared" si="2"/>
        <v>.75</v>
      </c>
      <c r="E73" s="257" t="str">
        <f t="shared" si="3"/>
        <v/>
      </c>
      <c r="F73" s="17"/>
      <c r="G73" s="432"/>
      <c r="H73" s="389"/>
    </row>
    <row r="74" spans="1:8" ht="30" customHeight="1" x14ac:dyDescent="0.25">
      <c r="A74" s="377" t="s">
        <v>169</v>
      </c>
      <c r="B74" s="44" t="s">
        <v>170</v>
      </c>
      <c r="C74" s="30"/>
      <c r="D74" s="31"/>
      <c r="E74" s="259" t="s">
        <v>125</v>
      </c>
      <c r="F74" s="204">
        <f>D75+D76+D77+D78+D79+D80+D81+D82</f>
        <v>3.5</v>
      </c>
      <c r="G74" s="357" t="s">
        <v>472</v>
      </c>
      <c r="H74" s="316"/>
    </row>
    <row r="75" spans="1:8" ht="39" customHeight="1" x14ac:dyDescent="0.25">
      <c r="A75" s="378"/>
      <c r="B75" s="1"/>
      <c r="C75" s="33" t="b">
        <v>1</v>
      </c>
      <c r="D75" s="209" t="str">
        <f>IF(C75=TRUE, ".5", "0")</f>
        <v>.5</v>
      </c>
      <c r="E75" s="257"/>
      <c r="F75" s="17"/>
      <c r="G75" s="353"/>
      <c r="H75" s="317"/>
    </row>
    <row r="76" spans="1:8" ht="30" customHeight="1" x14ac:dyDescent="0.25">
      <c r="A76" s="378"/>
      <c r="B76" s="1"/>
      <c r="C76" s="33" t="b">
        <v>1</v>
      </c>
      <c r="D76" s="209" t="str">
        <f t="shared" ref="D76:D82" si="4">IF(C76=TRUE, ".5", "0")</f>
        <v>.5</v>
      </c>
      <c r="E76" s="257"/>
      <c r="F76" s="17"/>
      <c r="G76" s="353"/>
      <c r="H76" s="317"/>
    </row>
    <row r="77" spans="1:8" ht="39" customHeight="1" x14ac:dyDescent="0.25">
      <c r="A77" s="378"/>
      <c r="B77" s="1"/>
      <c r="C77" s="33" t="b">
        <v>1</v>
      </c>
      <c r="D77" s="209" t="str">
        <f t="shared" si="4"/>
        <v>.5</v>
      </c>
      <c r="E77" s="257"/>
      <c r="F77" s="17"/>
      <c r="G77" s="353"/>
      <c r="H77" s="317"/>
    </row>
    <row r="78" spans="1:8" ht="30" customHeight="1" x14ac:dyDescent="0.25">
      <c r="A78" s="378"/>
      <c r="B78" s="1"/>
      <c r="C78" s="33" t="b">
        <v>1</v>
      </c>
      <c r="D78" s="209" t="str">
        <f t="shared" si="4"/>
        <v>.5</v>
      </c>
      <c r="E78" s="257"/>
      <c r="F78" s="17"/>
      <c r="G78" s="353"/>
      <c r="H78" s="317"/>
    </row>
    <row r="79" spans="1:8" ht="41.25" customHeight="1" x14ac:dyDescent="0.25">
      <c r="A79" s="378"/>
      <c r="B79" s="1"/>
      <c r="C79" s="33" t="b">
        <v>0</v>
      </c>
      <c r="D79" s="209" t="str">
        <f t="shared" si="4"/>
        <v>0</v>
      </c>
      <c r="E79" s="257"/>
      <c r="F79" s="17"/>
      <c r="G79" s="353"/>
      <c r="H79" s="317"/>
    </row>
    <row r="80" spans="1:8" ht="46.5" customHeight="1" x14ac:dyDescent="0.25">
      <c r="A80" s="378"/>
      <c r="B80" s="1"/>
      <c r="C80" s="33" t="b">
        <v>1</v>
      </c>
      <c r="D80" s="209" t="str">
        <f t="shared" si="4"/>
        <v>.5</v>
      </c>
      <c r="E80" s="257"/>
      <c r="F80" s="17"/>
      <c r="G80" s="353"/>
      <c r="H80" s="317"/>
    </row>
    <row r="81" spans="1:9" ht="38.25" customHeight="1" x14ac:dyDescent="0.25">
      <c r="A81" s="378"/>
      <c r="B81" s="1"/>
      <c r="C81" s="33" t="b">
        <v>1</v>
      </c>
      <c r="D81" s="209" t="str">
        <f t="shared" si="4"/>
        <v>.5</v>
      </c>
      <c r="E81" s="257"/>
      <c r="F81" s="17"/>
      <c r="G81" s="353"/>
      <c r="H81" s="317"/>
    </row>
    <row r="82" spans="1:9" ht="37.5" customHeight="1" thickBot="1" x14ac:dyDescent="0.3">
      <c r="A82" s="378"/>
      <c r="B82" s="1"/>
      <c r="C82" s="33" t="b">
        <v>1</v>
      </c>
      <c r="D82" s="209" t="str">
        <f t="shared" si="4"/>
        <v>.5</v>
      </c>
      <c r="E82" s="257"/>
      <c r="F82" s="17"/>
      <c r="G82" s="432"/>
      <c r="H82" s="320"/>
    </row>
    <row r="83" spans="1:9" ht="49.5" customHeight="1" x14ac:dyDescent="0.25">
      <c r="A83" s="377" t="s">
        <v>171</v>
      </c>
      <c r="B83" s="44"/>
      <c r="C83" s="30">
        <v>1</v>
      </c>
      <c r="D83" s="31">
        <f>IF($C$83=1, 0, 0)</f>
        <v>0</v>
      </c>
      <c r="E83" s="259" t="s">
        <v>126</v>
      </c>
      <c r="F83" s="32">
        <f>IF(C83=1,0,(IF(C83=2,3,0)))</f>
        <v>0</v>
      </c>
      <c r="G83" s="357"/>
      <c r="H83" s="549" t="s">
        <v>473</v>
      </c>
    </row>
    <row r="84" spans="1:9" ht="57" customHeight="1" thickBot="1" x14ac:dyDescent="0.3">
      <c r="A84" s="378"/>
      <c r="B84" s="1"/>
      <c r="C84" s="33"/>
      <c r="D84" s="16">
        <f>IF($C$83=2, 3, 0)</f>
        <v>0</v>
      </c>
      <c r="E84" s="257"/>
      <c r="F84" s="17"/>
      <c r="G84" s="432"/>
      <c r="H84" s="550"/>
    </row>
    <row r="85" spans="1:9" ht="30" customHeight="1" x14ac:dyDescent="0.25">
      <c r="A85" s="377" t="s">
        <v>375</v>
      </c>
      <c r="B85" s="44" t="s">
        <v>376</v>
      </c>
      <c r="C85" s="30"/>
      <c r="D85" s="31"/>
      <c r="E85" s="259" t="s">
        <v>127</v>
      </c>
      <c r="F85" s="32">
        <f>D88+D89</f>
        <v>0</v>
      </c>
      <c r="G85" s="444" t="s">
        <v>172</v>
      </c>
      <c r="H85" s="316"/>
      <c r="I85" s="46"/>
    </row>
    <row r="86" spans="1:9" ht="30" customHeight="1" x14ac:dyDescent="0.25">
      <c r="A86" s="378"/>
      <c r="B86" s="1"/>
      <c r="C86" s="33" t="b">
        <v>1</v>
      </c>
      <c r="D86" s="209" t="str">
        <f>IF(C86=TRUE, "0", "0")</f>
        <v>0</v>
      </c>
      <c r="E86" s="257"/>
      <c r="F86" s="17"/>
      <c r="G86" s="352"/>
      <c r="H86" s="355"/>
      <c r="I86" s="46"/>
    </row>
    <row r="87" spans="1:9" ht="30" customHeight="1" x14ac:dyDescent="0.25">
      <c r="A87" s="378"/>
      <c r="B87" s="1"/>
      <c r="C87" s="33" t="b">
        <v>1</v>
      </c>
      <c r="D87" s="209" t="str">
        <f>IF(C87=TRUE, "0", "0")</f>
        <v>0</v>
      </c>
      <c r="E87" s="257"/>
      <c r="F87" s="17"/>
      <c r="G87" s="352"/>
      <c r="H87" s="355"/>
      <c r="I87" s="46"/>
    </row>
    <row r="88" spans="1:9" ht="36.75" customHeight="1" x14ac:dyDescent="0.25">
      <c r="A88" s="378"/>
      <c r="B88" s="1"/>
      <c r="C88" s="33" t="b">
        <v>0</v>
      </c>
      <c r="D88" s="209" t="str">
        <f>IF(C88=TRUE, "2", "0")</f>
        <v>0</v>
      </c>
      <c r="E88" s="257"/>
      <c r="F88" s="17"/>
      <c r="G88" s="353"/>
      <c r="H88" s="317"/>
    </row>
    <row r="89" spans="1:9" ht="38.25" customHeight="1" thickBot="1" x14ac:dyDescent="0.3">
      <c r="A89" s="378"/>
      <c r="B89" s="1"/>
      <c r="C89" s="33" t="b">
        <v>0</v>
      </c>
      <c r="D89" s="209" t="str">
        <f>IF(C89=TRUE, "2", "0")</f>
        <v>0</v>
      </c>
      <c r="E89" s="257"/>
      <c r="F89" s="17"/>
      <c r="G89" s="432"/>
      <c r="H89" s="320"/>
    </row>
    <row r="90" spans="1:9" ht="42" customHeight="1" x14ac:dyDescent="0.25">
      <c r="A90" s="301" t="s">
        <v>173</v>
      </c>
      <c r="B90" s="44"/>
      <c r="C90" s="30">
        <v>1</v>
      </c>
      <c r="D90" s="31">
        <f>IF($C$90=1, 0, 0)</f>
        <v>0</v>
      </c>
      <c r="E90" s="259"/>
      <c r="F90" s="32">
        <f>D90+D91</f>
        <v>0</v>
      </c>
      <c r="G90" s="444" t="s">
        <v>174</v>
      </c>
      <c r="H90" s="316" t="s">
        <v>474</v>
      </c>
    </row>
    <row r="91" spans="1:9" ht="30" customHeight="1" x14ac:dyDescent="0.25">
      <c r="A91" s="450"/>
      <c r="B91" s="1"/>
      <c r="C91" s="33"/>
      <c r="D91" s="16">
        <f>IF($C$90=2,4, 0)</f>
        <v>0</v>
      </c>
      <c r="E91" s="257"/>
      <c r="F91" s="17"/>
      <c r="G91" s="353"/>
      <c r="H91" s="317"/>
    </row>
    <row r="92" spans="1:9" ht="32.450000000000003" customHeight="1" thickBot="1" x14ac:dyDescent="0.3">
      <c r="A92" s="452"/>
      <c r="B92" s="45"/>
      <c r="C92" s="34"/>
      <c r="D92" s="35"/>
      <c r="E92" s="258"/>
      <c r="F92" s="36"/>
      <c r="G92" s="354"/>
      <c r="H92" s="318"/>
    </row>
    <row r="93" spans="1:9" ht="30" customHeight="1" thickBot="1" x14ac:dyDescent="0.3">
      <c r="A93" s="453" t="s">
        <v>175</v>
      </c>
      <c r="B93" s="454"/>
      <c r="C93" s="454"/>
      <c r="D93" s="454"/>
      <c r="E93" s="454"/>
      <c r="F93" s="210">
        <f>F64+F74+F83+F85+F90</f>
        <v>8.5</v>
      </c>
      <c r="G93" s="65"/>
      <c r="H93" s="65"/>
    </row>
    <row r="94" spans="1:9" ht="30" customHeight="1" x14ac:dyDescent="0.25"/>
    <row r="95" spans="1:9" ht="30" customHeight="1" x14ac:dyDescent="0.25">
      <c r="A95" s="12" t="s">
        <v>176</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7"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5841"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5842"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584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5844"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584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5846"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5847"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5848"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584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5850"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5851"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5852"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5853"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5854"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5855"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5856"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5857"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5858"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585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5860"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5861"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586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5863"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5864"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5865"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5866"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5867"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586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5869"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5870"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5871"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5872"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587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587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587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587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5877"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5878"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5879"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5880"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5881"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5882"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5883"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5884"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5885"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5886"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5887"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5888"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588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5890"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5891"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5892"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5893"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589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5895"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5896"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589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5898"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5899"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590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590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5902"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5903"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590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590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590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5907"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5908"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5909"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591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5911"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591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5913"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5914" r:id="rId80" name="Group Box 74">
              <controlPr defaultSize="0" autoFill="0" autoPict="0">
                <anchor moveWithCells="1">
                  <from>
                    <xdr:col>1</xdr:col>
                    <xdr:colOff>9525</xdr:colOff>
                    <xdr:row>82</xdr:row>
                    <xdr:rowOff>0</xdr:rowOff>
                  </from>
                  <to>
                    <xdr:col>2</xdr:col>
                    <xdr:colOff>0</xdr:colOff>
                    <xdr:row>83</xdr:row>
                    <xdr:rowOff>714375</xdr:rowOff>
                  </to>
                </anchor>
              </controlPr>
            </control>
          </mc:Choice>
        </mc:AlternateContent>
        <mc:AlternateContent xmlns:mc="http://schemas.openxmlformats.org/markup-compatibility/2006">
          <mc:Choice Requires="x14">
            <control shapeId="35915" r:id="rId81" name="Option Button 75">
              <controlPr defaultSize="0" autoFill="0" autoLine="0" autoPict="0">
                <anchor moveWithCells="1">
                  <from>
                    <xdr:col>1</xdr:col>
                    <xdr:colOff>161925</xdr:colOff>
                    <xdr:row>82</xdr:row>
                    <xdr:rowOff>28575</xdr:rowOff>
                  </from>
                  <to>
                    <xdr:col>1</xdr:col>
                    <xdr:colOff>2247900</xdr:colOff>
                    <xdr:row>82</xdr:row>
                    <xdr:rowOff>523875</xdr:rowOff>
                  </to>
                </anchor>
              </controlPr>
            </control>
          </mc:Choice>
        </mc:AlternateContent>
        <mc:AlternateContent xmlns:mc="http://schemas.openxmlformats.org/markup-compatibility/2006">
          <mc:Choice Requires="x14">
            <control shapeId="35916"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5917" r:id="rId83" name="Group Box 77">
              <controlPr defaultSize="0" autoFill="0" autoPict="0">
                <anchor moveWithCells="1">
                  <from>
                    <xdr:col>1</xdr:col>
                    <xdr:colOff>9525</xdr:colOff>
                    <xdr:row>84</xdr:row>
                    <xdr:rowOff>0</xdr:rowOff>
                  </from>
                  <to>
                    <xdr:col>2</xdr:col>
                    <xdr:colOff>0</xdr:colOff>
                    <xdr:row>89</xdr:row>
                    <xdr:rowOff>0</xdr:rowOff>
                  </to>
                </anchor>
              </controlPr>
            </control>
          </mc:Choice>
        </mc:AlternateContent>
        <mc:AlternateContent xmlns:mc="http://schemas.openxmlformats.org/markup-compatibility/2006">
          <mc:Choice Requires="x14">
            <control shapeId="3591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5919"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5920"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592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5922"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592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592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5925"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592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5927"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5928"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I3" sqref="I3"/>
    </sheetView>
  </sheetViews>
  <sheetFormatPr defaultRowHeight="15" x14ac:dyDescent="0.25"/>
  <cols>
    <col min="1" max="1" width="39.140625" style="28" customWidth="1"/>
    <col min="2" max="2" width="50" style="28" customWidth="1"/>
    <col min="3" max="4" width="9.140625" style="28" hidden="1" customWidth="1"/>
    <col min="5" max="5" width="10.28515625" style="28" customWidth="1"/>
    <col min="6" max="6" width="9.140625" style="28"/>
    <col min="7" max="7" width="19.28515625" style="40" customWidth="1"/>
    <col min="8" max="8" width="23.28515625" style="28" customWidth="1"/>
    <col min="9" max="16384" width="9.140625" style="28"/>
  </cols>
  <sheetData>
    <row r="1" spans="1:10" ht="30" customHeight="1" thickBot="1" x14ac:dyDescent="0.4">
      <c r="A1" s="455" t="s">
        <v>377</v>
      </c>
      <c r="B1" s="456"/>
      <c r="C1" s="456"/>
      <c r="D1" s="456"/>
      <c r="E1" s="456"/>
      <c r="F1" s="456"/>
      <c r="G1" s="456"/>
      <c r="H1" s="457"/>
    </row>
    <row r="2" spans="1:10" ht="51" customHeight="1" thickBot="1" x14ac:dyDescent="0.3">
      <c r="A2" s="301" t="s">
        <v>177</v>
      </c>
      <c r="B2" s="458"/>
      <c r="C2" s="458"/>
      <c r="D2" s="458"/>
      <c r="E2" s="458"/>
      <c r="F2" s="458"/>
      <c r="G2" s="458"/>
      <c r="H2" s="459"/>
    </row>
    <row r="3" spans="1:10" ht="60" customHeight="1" thickBot="1" x14ac:dyDescent="0.3">
      <c r="A3" s="301" t="s">
        <v>378</v>
      </c>
      <c r="B3" s="458"/>
      <c r="C3" s="458"/>
      <c r="D3" s="458"/>
      <c r="E3" s="458"/>
      <c r="F3" s="460"/>
      <c r="G3" s="211" t="s">
        <v>97</v>
      </c>
      <c r="H3" s="271" t="s">
        <v>354</v>
      </c>
    </row>
    <row r="4" spans="1:10" ht="43.5" customHeight="1" x14ac:dyDescent="0.25">
      <c r="A4" s="301" t="s">
        <v>400</v>
      </c>
      <c r="B4" s="30"/>
      <c r="C4" s="30">
        <v>3</v>
      </c>
      <c r="D4" s="212" t="str">
        <f>IF($C$4=1, "8", "0")</f>
        <v>0</v>
      </c>
      <c r="E4" s="246" t="s">
        <v>123</v>
      </c>
      <c r="F4" s="213">
        <f>D4+D5+D6+D7+D8+D9</f>
        <v>6</v>
      </c>
      <c r="G4" s="295" t="s">
        <v>178</v>
      </c>
      <c r="H4" s="526" t="s">
        <v>475</v>
      </c>
    </row>
    <row r="5" spans="1:10" ht="43.5" customHeight="1" x14ac:dyDescent="0.25">
      <c r="A5" s="302"/>
      <c r="B5" s="33"/>
      <c r="C5" s="33"/>
      <c r="D5" s="214" t="str">
        <f>IF($C$4=2, "7", "0")</f>
        <v>0</v>
      </c>
      <c r="E5" s="249"/>
      <c r="F5" s="17"/>
      <c r="G5" s="296"/>
      <c r="H5" s="527"/>
    </row>
    <row r="6" spans="1:10" ht="43.5" customHeight="1" x14ac:dyDescent="0.25">
      <c r="A6" s="302"/>
      <c r="B6" s="33"/>
      <c r="C6" s="33"/>
      <c r="D6" s="214" t="str">
        <f>IF($C$4=3, "6", "0")</f>
        <v>6</v>
      </c>
      <c r="E6" s="249"/>
      <c r="F6" s="215"/>
      <c r="G6" s="296"/>
      <c r="H6" s="527"/>
    </row>
    <row r="7" spans="1:10" ht="43.5" customHeight="1" x14ac:dyDescent="0.25">
      <c r="A7" s="302"/>
      <c r="B7" s="33"/>
      <c r="C7" s="33"/>
      <c r="D7" s="214" t="str">
        <f>IF($C$4=4, "2", "0")</f>
        <v>0</v>
      </c>
      <c r="E7" s="249"/>
      <c r="F7" s="17"/>
      <c r="G7" s="296"/>
      <c r="H7" s="527"/>
    </row>
    <row r="8" spans="1:10" ht="43.5" customHeight="1" x14ac:dyDescent="0.25">
      <c r="A8" s="302"/>
      <c r="B8" s="33"/>
      <c r="C8" s="33"/>
      <c r="D8" s="214" t="str">
        <f>IF($C$4=5, "1", "0")</f>
        <v>0</v>
      </c>
      <c r="E8" s="249"/>
      <c r="F8" s="17"/>
      <c r="G8" s="296"/>
      <c r="H8" s="527"/>
    </row>
    <row r="9" spans="1:10" ht="43.5" customHeight="1" thickBot="1" x14ac:dyDescent="0.3">
      <c r="A9" s="302"/>
      <c r="B9" s="47"/>
      <c r="C9" s="33"/>
      <c r="D9" s="214" t="str">
        <f>IF($C$4=6, "0", "0")</f>
        <v>0</v>
      </c>
      <c r="E9" s="249"/>
      <c r="F9" s="17"/>
      <c r="G9" s="297"/>
      <c r="H9" s="528"/>
    </row>
    <row r="10" spans="1:10" ht="44.25" customHeight="1" x14ac:dyDescent="0.25">
      <c r="A10" s="301" t="s">
        <v>179</v>
      </c>
      <c r="B10" s="30"/>
      <c r="C10" s="30">
        <v>1</v>
      </c>
      <c r="D10" s="31" t="str">
        <f>IF(C10=1, "0", "0")</f>
        <v>0</v>
      </c>
      <c r="E10" s="246" t="s">
        <v>125</v>
      </c>
      <c r="F10" s="213">
        <f>IF(C10=2, D12+D13+D14, 0)</f>
        <v>0</v>
      </c>
      <c r="G10" s="295" t="s">
        <v>476</v>
      </c>
      <c r="H10" s="316" t="s">
        <v>477</v>
      </c>
    </row>
    <row r="11" spans="1:10" ht="38.25" customHeight="1" x14ac:dyDescent="0.25">
      <c r="A11" s="302"/>
      <c r="B11" s="33"/>
      <c r="C11" s="33"/>
      <c r="D11" s="214" t="str">
        <f>IF(C10=2, "0", "0")</f>
        <v>0</v>
      </c>
      <c r="E11" s="249"/>
      <c r="F11" s="17"/>
      <c r="G11" s="296"/>
      <c r="H11" s="317"/>
    </row>
    <row r="12" spans="1:10" ht="28.5" customHeight="1" x14ac:dyDescent="0.25">
      <c r="A12" s="302"/>
      <c r="B12" s="33"/>
      <c r="C12" s="33" t="b">
        <v>0</v>
      </c>
      <c r="D12" s="214" t="str">
        <f>IF(C12=TRUE, "2", "0")</f>
        <v>0</v>
      </c>
      <c r="E12" s="249" t="str">
        <f>IF(AND($C$10&lt;&gt;2, C12=TRUE),"ERROR", "")</f>
        <v/>
      </c>
      <c r="F12" s="17"/>
      <c r="G12" s="296"/>
      <c r="H12" s="317"/>
      <c r="J12" s="216"/>
    </row>
    <row r="13" spans="1:10" ht="26.25" customHeight="1" x14ac:dyDescent="0.25">
      <c r="A13" s="302"/>
      <c r="B13" s="33"/>
      <c r="C13" s="33" t="b">
        <v>0</v>
      </c>
      <c r="D13" s="214" t="str">
        <f>IF(C13=TRUE, "2", "0")</f>
        <v>0</v>
      </c>
      <c r="E13" s="249" t="str">
        <f t="shared" ref="E13:E14" si="0">IF(AND($C$10&lt;&gt;2, C13=TRUE),"ERROR", "")</f>
        <v/>
      </c>
      <c r="F13" s="17"/>
      <c r="G13" s="296"/>
      <c r="H13" s="317"/>
    </row>
    <row r="14" spans="1:10" ht="27" customHeight="1" thickBot="1" x14ac:dyDescent="0.3">
      <c r="A14" s="302"/>
      <c r="B14" s="33"/>
      <c r="C14" s="33" t="b">
        <v>0</v>
      </c>
      <c r="D14" s="214" t="str">
        <f>IF(C14=TRUE, "2", "0")</f>
        <v>0</v>
      </c>
      <c r="E14" s="249" t="str">
        <f t="shared" si="0"/>
        <v/>
      </c>
      <c r="F14" s="17"/>
      <c r="G14" s="296"/>
      <c r="H14" s="320"/>
    </row>
    <row r="15" spans="1:10" ht="45" customHeight="1" x14ac:dyDescent="0.25">
      <c r="A15" s="301" t="s">
        <v>180</v>
      </c>
      <c r="B15" s="30"/>
      <c r="C15" s="30">
        <v>1</v>
      </c>
      <c r="D15" s="31" t="str">
        <f>IF(C15=1, "0", "0")</f>
        <v>0</v>
      </c>
      <c r="E15" s="246" t="s">
        <v>126</v>
      </c>
      <c r="F15" s="213">
        <f>IF(C15=2, D17+D18+D19, 0)</f>
        <v>0</v>
      </c>
      <c r="G15" s="295"/>
      <c r="H15" s="316" t="s">
        <v>478</v>
      </c>
      <c r="I15" s="217"/>
    </row>
    <row r="16" spans="1:10" ht="38.25" customHeight="1" x14ac:dyDescent="0.25">
      <c r="A16" s="302"/>
      <c r="B16" s="33"/>
      <c r="C16" s="33"/>
      <c r="D16" s="16" t="str">
        <f>IF(C15=2, "0", "0")</f>
        <v>0</v>
      </c>
      <c r="E16" s="249"/>
      <c r="F16" s="17"/>
      <c r="G16" s="296"/>
      <c r="H16" s="317"/>
    </row>
    <row r="17" spans="1:8" ht="24.75" customHeight="1" x14ac:dyDescent="0.25">
      <c r="A17" s="302"/>
      <c r="B17" s="33"/>
      <c r="C17" s="33" t="b">
        <v>0</v>
      </c>
      <c r="D17" s="214" t="str">
        <f>IF(C17=TRUE, "2", "0")</f>
        <v>0</v>
      </c>
      <c r="E17" s="249" t="str">
        <f>IF(AND($C$15&lt;&gt;2, C17=TRUE),"ERROR", "")</f>
        <v/>
      </c>
      <c r="F17" s="17"/>
      <c r="G17" s="296"/>
      <c r="H17" s="317"/>
    </row>
    <row r="18" spans="1:8" ht="26.25" customHeight="1" x14ac:dyDescent="0.25">
      <c r="A18" s="302"/>
      <c r="B18" s="33"/>
      <c r="C18" s="33" t="b">
        <v>0</v>
      </c>
      <c r="D18" s="214" t="str">
        <f>IF(C18=TRUE, "2", "0")</f>
        <v>0</v>
      </c>
      <c r="E18" s="249" t="str">
        <f t="shared" ref="E18:E19" si="1">IF(AND($C$15&lt;&gt;2, C18=TRUE),"ERROR", "")</f>
        <v/>
      </c>
      <c r="F18" s="17"/>
      <c r="G18" s="296"/>
      <c r="H18" s="317"/>
    </row>
    <row r="19" spans="1:8" ht="30" customHeight="1" thickBot="1" x14ac:dyDescent="0.3">
      <c r="A19" s="303"/>
      <c r="B19" s="34"/>
      <c r="C19" s="34" t="b">
        <v>0</v>
      </c>
      <c r="D19" s="218" t="str">
        <f>IF(C19=TRUE, "2", "0")</f>
        <v>0</v>
      </c>
      <c r="E19" s="250" t="str">
        <f t="shared" si="1"/>
        <v/>
      </c>
      <c r="F19" s="36"/>
      <c r="G19" s="297"/>
      <c r="H19" s="318"/>
    </row>
    <row r="20" spans="1:8" ht="15.75" thickBot="1" x14ac:dyDescent="0.3">
      <c r="A20" s="338" t="s">
        <v>379</v>
      </c>
      <c r="B20" s="339"/>
      <c r="C20" s="339"/>
      <c r="D20" s="339"/>
      <c r="E20" s="339"/>
      <c r="F20" s="208">
        <f>F4+F10+F15</f>
        <v>6</v>
      </c>
      <c r="G20" s="68"/>
      <c r="H20" s="56"/>
    </row>
    <row r="21" spans="1:8" ht="28.15" customHeight="1" thickBot="1" x14ac:dyDescent="0.3">
      <c r="A21" s="219"/>
      <c r="B21" s="551"/>
      <c r="C21" s="551"/>
      <c r="D21" s="551"/>
      <c r="E21" s="551"/>
      <c r="F21" s="551"/>
      <c r="G21" s="551"/>
      <c r="H21" s="551"/>
    </row>
    <row r="22" spans="1:8" ht="81" customHeight="1" thickBot="1" x14ac:dyDescent="0.3">
      <c r="A22" s="464" t="s">
        <v>181</v>
      </c>
      <c r="B22" s="315"/>
      <c r="C22" s="315"/>
      <c r="D22" s="315"/>
      <c r="E22" s="315"/>
      <c r="F22" s="465"/>
      <c r="G22" s="187" t="s">
        <v>97</v>
      </c>
      <c r="H22" s="271" t="s">
        <v>354</v>
      </c>
    </row>
    <row r="23" spans="1:8" ht="28.5" customHeight="1" x14ac:dyDescent="0.25">
      <c r="A23" s="466" t="s">
        <v>182</v>
      </c>
      <c r="B23" s="73"/>
      <c r="C23" s="30">
        <v>2</v>
      </c>
      <c r="D23" s="31" t="str">
        <f>IF(C23=1, "0", "0")</f>
        <v>0</v>
      </c>
      <c r="E23" s="260" t="s">
        <v>123</v>
      </c>
      <c r="F23" s="213">
        <f>D23+D24+D25+D26+D27</f>
        <v>0</v>
      </c>
      <c r="G23" s="295" t="s">
        <v>183</v>
      </c>
      <c r="H23" s="437" t="s">
        <v>479</v>
      </c>
    </row>
    <row r="24" spans="1:8" ht="28.5" customHeight="1" x14ac:dyDescent="0.25">
      <c r="A24" s="467"/>
      <c r="B24" s="33"/>
      <c r="C24" s="33"/>
      <c r="D24" s="16" t="str">
        <f>IF($C$23=2, "0", "0")</f>
        <v>0</v>
      </c>
      <c r="E24" s="249"/>
      <c r="F24" s="17"/>
      <c r="G24" s="296"/>
      <c r="H24" s="442"/>
    </row>
    <row r="25" spans="1:8" ht="26.25" customHeight="1" x14ac:dyDescent="0.25">
      <c r="A25" s="467"/>
      <c r="B25" s="33"/>
      <c r="C25" s="33"/>
      <c r="D25" s="16" t="str">
        <f>IF($C$23=3, "1", "0")</f>
        <v>0</v>
      </c>
      <c r="E25" s="249" t="str">
        <f>IF(AND($C$23&lt;&gt;3, C25=TRUE),"ERROR", "")</f>
        <v/>
      </c>
      <c r="F25" s="17"/>
      <c r="G25" s="296"/>
      <c r="H25" s="442"/>
    </row>
    <row r="26" spans="1:8" ht="27" customHeight="1" x14ac:dyDescent="0.25">
      <c r="A26" s="467"/>
      <c r="B26" s="33"/>
      <c r="C26" s="33"/>
      <c r="D26" s="16" t="str">
        <f>IF($C$23=4, "3", "0")</f>
        <v>0</v>
      </c>
      <c r="E26" s="249" t="str">
        <f t="shared" ref="E26:E27" si="2">IF(AND($C$23&lt;&gt;3, C26=TRUE),"ERROR", "")</f>
        <v/>
      </c>
      <c r="F26" s="17"/>
      <c r="G26" s="296"/>
      <c r="H26" s="442"/>
    </row>
    <row r="27" spans="1:8" ht="27" customHeight="1" thickBot="1" x14ac:dyDescent="0.3">
      <c r="A27" s="467"/>
      <c r="B27" s="33"/>
      <c r="C27" s="33"/>
      <c r="D27" s="16" t="str">
        <f>IF($C$23=5, "5", "0")</f>
        <v>0</v>
      </c>
      <c r="E27" s="249" t="str">
        <f t="shared" si="2"/>
        <v/>
      </c>
      <c r="F27" s="17"/>
      <c r="G27" s="296"/>
      <c r="H27" s="443"/>
    </row>
    <row r="28" spans="1:8" ht="37.5" customHeight="1" x14ac:dyDescent="0.25">
      <c r="A28" s="301" t="s">
        <v>184</v>
      </c>
      <c r="B28" s="220" t="s">
        <v>185</v>
      </c>
      <c r="C28" s="30"/>
      <c r="D28" s="31"/>
      <c r="E28" s="246"/>
      <c r="F28" s="32"/>
      <c r="G28" s="295" t="s">
        <v>183</v>
      </c>
      <c r="H28" s="316" t="s">
        <v>480</v>
      </c>
    </row>
    <row r="29" spans="1:8" ht="32.25" customHeight="1" x14ac:dyDescent="0.25">
      <c r="A29" s="450"/>
      <c r="B29" s="33"/>
      <c r="C29" s="33">
        <v>2</v>
      </c>
      <c r="D29" s="16" t="str">
        <f>IF(C29=1, "0", "0")</f>
        <v>0</v>
      </c>
      <c r="E29" s="261" t="s">
        <v>125</v>
      </c>
      <c r="F29" s="221">
        <f>IF($C$29=2,D30+D31+D32+D33, 0)</f>
        <v>5</v>
      </c>
      <c r="G29" s="296"/>
      <c r="H29" s="317"/>
    </row>
    <row r="30" spans="1:8" ht="30.75" customHeight="1" x14ac:dyDescent="0.25">
      <c r="A30" s="450"/>
      <c r="B30" s="33"/>
      <c r="C30" s="33"/>
      <c r="D30" s="16" t="str">
        <f>IF(C29=2, "2", "0")</f>
        <v>2</v>
      </c>
      <c r="E30" s="249"/>
      <c r="F30" s="17"/>
      <c r="G30" s="296"/>
      <c r="H30" s="317"/>
    </row>
    <row r="31" spans="1:8" ht="31.5" customHeight="1" x14ac:dyDescent="0.25">
      <c r="A31" s="450"/>
      <c r="B31" s="33"/>
      <c r="C31" s="33" t="b">
        <v>1</v>
      </c>
      <c r="D31" s="16" t="str">
        <f>IF(AND($C$29=2, C31=TRUE), "1", "0")</f>
        <v>1</v>
      </c>
      <c r="E31" s="249" t="str">
        <f>IF(AND($C$29&lt;&gt;2, C31=TRUE),"ERROR", "")</f>
        <v/>
      </c>
      <c r="F31" s="17"/>
      <c r="G31" s="296"/>
      <c r="H31" s="317"/>
    </row>
    <row r="32" spans="1:8" ht="37.5" customHeight="1" x14ac:dyDescent="0.25">
      <c r="A32" s="450"/>
      <c r="B32" s="33"/>
      <c r="C32" s="33" t="b">
        <v>1</v>
      </c>
      <c r="D32" s="16" t="str">
        <f t="shared" ref="D32:D33" si="3">IF(AND($C$29=2, C32=TRUE), "1", "0")</f>
        <v>1</v>
      </c>
      <c r="E32" s="249" t="str">
        <f t="shared" ref="E32:E33" si="4">IF(AND($C$29&lt;&gt;2, C32=TRUE),"ERROR", "")</f>
        <v/>
      </c>
      <c r="F32" s="17"/>
      <c r="G32" s="296"/>
      <c r="H32" s="317"/>
    </row>
    <row r="33" spans="1:8" ht="34.5" customHeight="1" thickBot="1" x14ac:dyDescent="0.3">
      <c r="A33" s="450"/>
      <c r="B33" s="33"/>
      <c r="C33" s="33" t="b">
        <v>1</v>
      </c>
      <c r="D33" s="16" t="str">
        <f t="shared" si="3"/>
        <v>1</v>
      </c>
      <c r="E33" s="249" t="str">
        <f t="shared" si="4"/>
        <v/>
      </c>
      <c r="F33" s="17"/>
      <c r="G33" s="297"/>
      <c r="H33" s="320"/>
    </row>
    <row r="34" spans="1:8" ht="30" customHeight="1" x14ac:dyDescent="0.25">
      <c r="A34" s="301" t="s">
        <v>186</v>
      </c>
      <c r="B34" s="220" t="s">
        <v>187</v>
      </c>
      <c r="C34" s="30"/>
      <c r="D34" s="31"/>
      <c r="E34" s="246"/>
      <c r="F34" s="32"/>
      <c r="G34" s="295"/>
      <c r="H34" s="316" t="s">
        <v>481</v>
      </c>
    </row>
    <row r="35" spans="1:8" ht="30.75" customHeight="1" x14ac:dyDescent="0.25">
      <c r="A35" s="302"/>
      <c r="B35" s="33"/>
      <c r="C35" s="33">
        <v>2</v>
      </c>
      <c r="D35" s="16" t="str">
        <f>IF(C35=1, "0", "0")</f>
        <v>0</v>
      </c>
      <c r="E35" s="261" t="s">
        <v>126</v>
      </c>
      <c r="F35" s="221">
        <f>IF($C$35=2,1,IF($C$35=3,D37+D38+D39+D40+D41+D42+D43+D44+D45, 0))</f>
        <v>1</v>
      </c>
      <c r="G35" s="296"/>
      <c r="H35" s="317"/>
    </row>
    <row r="36" spans="1:8" ht="49.5" customHeight="1" x14ac:dyDescent="0.25">
      <c r="A36" s="302"/>
      <c r="B36" s="33"/>
      <c r="C36" s="33"/>
      <c r="D36" s="16" t="str">
        <f>IF(C35=2, "1", "0")</f>
        <v>1</v>
      </c>
      <c r="E36" s="249"/>
      <c r="F36" s="17"/>
      <c r="G36" s="296"/>
      <c r="H36" s="317"/>
    </row>
    <row r="37" spans="1:8" ht="41.25" customHeight="1" x14ac:dyDescent="0.25">
      <c r="A37" s="302"/>
      <c r="B37" s="33"/>
      <c r="C37" s="33"/>
      <c r="D37" s="16" t="str">
        <f>IF(C35=3, "2", "0")</f>
        <v>0</v>
      </c>
      <c r="E37" s="249"/>
      <c r="F37" s="17"/>
      <c r="G37" s="296"/>
      <c r="H37" s="317"/>
    </row>
    <row r="38" spans="1:8" ht="35.25" customHeight="1" x14ac:dyDescent="0.25">
      <c r="A38" s="302"/>
      <c r="B38" s="33"/>
      <c r="C38" s="33" t="b">
        <v>0</v>
      </c>
      <c r="D38" s="16" t="str">
        <f>IF(AND($C$35=3, C38=TRUE), ".5", "0")</f>
        <v>0</v>
      </c>
      <c r="E38" s="249" t="str">
        <f>IF(AND($C$35&lt;&gt;3, C38=TRUE),"ERROR", "")</f>
        <v/>
      </c>
      <c r="F38" s="17"/>
      <c r="G38" s="296"/>
      <c r="H38" s="317"/>
    </row>
    <row r="39" spans="1:8" ht="32.25" customHeight="1" x14ac:dyDescent="0.25">
      <c r="A39" s="302"/>
      <c r="B39" s="33"/>
      <c r="C39" s="33" t="b">
        <v>0</v>
      </c>
      <c r="D39" s="16" t="str">
        <f t="shared" ref="D39:D45" si="5">IF(AND($C$35=3, C39=TRUE), ".5", "0")</f>
        <v>0</v>
      </c>
      <c r="E39" s="249" t="str">
        <f t="shared" ref="E39:E45" si="6">IF(AND($C$35&lt;&gt;3, C39=TRUE),"ERROR", "")</f>
        <v/>
      </c>
      <c r="F39" s="17"/>
      <c r="G39" s="296"/>
      <c r="H39" s="317"/>
    </row>
    <row r="40" spans="1:8" ht="33.75" customHeight="1" x14ac:dyDescent="0.25">
      <c r="A40" s="302"/>
      <c r="B40" s="33"/>
      <c r="C40" s="33" t="b">
        <v>0</v>
      </c>
      <c r="D40" s="16" t="str">
        <f t="shared" si="5"/>
        <v>0</v>
      </c>
      <c r="E40" s="249" t="str">
        <f t="shared" si="6"/>
        <v/>
      </c>
      <c r="F40" s="17"/>
      <c r="G40" s="296"/>
      <c r="H40" s="317"/>
    </row>
    <row r="41" spans="1:8" ht="32.25" customHeight="1" x14ac:dyDescent="0.25">
      <c r="A41" s="302"/>
      <c r="B41" s="33"/>
      <c r="C41" s="33" t="b">
        <v>0</v>
      </c>
      <c r="D41" s="16" t="str">
        <f t="shared" si="5"/>
        <v>0</v>
      </c>
      <c r="E41" s="249" t="str">
        <f t="shared" si="6"/>
        <v/>
      </c>
      <c r="F41" s="17"/>
      <c r="G41" s="296"/>
      <c r="H41" s="317"/>
    </row>
    <row r="42" spans="1:8" ht="31.5" customHeight="1" x14ac:dyDescent="0.25">
      <c r="A42" s="302"/>
      <c r="B42" s="33"/>
      <c r="C42" s="33" t="b">
        <v>0</v>
      </c>
      <c r="D42" s="16" t="str">
        <f t="shared" si="5"/>
        <v>0</v>
      </c>
      <c r="E42" s="249" t="str">
        <f t="shared" si="6"/>
        <v/>
      </c>
      <c r="F42" s="17"/>
      <c r="G42" s="296"/>
      <c r="H42" s="317"/>
    </row>
    <row r="43" spans="1:8" ht="30" customHeight="1" x14ac:dyDescent="0.25">
      <c r="A43" s="302"/>
      <c r="B43" s="33"/>
      <c r="C43" s="33" t="b">
        <v>0</v>
      </c>
      <c r="D43" s="16" t="str">
        <f t="shared" si="5"/>
        <v>0</v>
      </c>
      <c r="E43" s="249" t="str">
        <f t="shared" si="6"/>
        <v/>
      </c>
      <c r="F43" s="17"/>
      <c r="G43" s="296"/>
      <c r="H43" s="317"/>
    </row>
    <row r="44" spans="1:8" ht="30" customHeight="1" x14ac:dyDescent="0.25">
      <c r="A44" s="302"/>
      <c r="B44" s="33"/>
      <c r="C44" s="33" t="b">
        <v>0</v>
      </c>
      <c r="D44" s="16" t="str">
        <f t="shared" si="5"/>
        <v>0</v>
      </c>
      <c r="E44" s="249" t="str">
        <f t="shared" si="6"/>
        <v/>
      </c>
      <c r="F44" s="17"/>
      <c r="G44" s="296"/>
      <c r="H44" s="317"/>
    </row>
    <row r="45" spans="1:8" ht="30" customHeight="1" thickBot="1" x14ac:dyDescent="0.3">
      <c r="A45" s="302"/>
      <c r="B45" s="33"/>
      <c r="C45" s="33" t="b">
        <v>0</v>
      </c>
      <c r="D45" s="16" t="str">
        <f t="shared" si="5"/>
        <v>0</v>
      </c>
      <c r="E45" s="249" t="str">
        <f t="shared" si="6"/>
        <v/>
      </c>
      <c r="F45" s="17"/>
      <c r="G45" s="297"/>
      <c r="H45" s="320"/>
    </row>
    <row r="46" spans="1:8" ht="30" customHeight="1" x14ac:dyDescent="0.25">
      <c r="A46" s="301" t="s">
        <v>188</v>
      </c>
      <c r="B46" s="73"/>
      <c r="C46" s="30"/>
      <c r="D46" s="31"/>
      <c r="E46" s="246"/>
      <c r="F46" s="32"/>
      <c r="G46" s="468" t="s">
        <v>189</v>
      </c>
      <c r="H46" s="316"/>
    </row>
    <row r="47" spans="1:8" ht="48" customHeight="1" x14ac:dyDescent="0.25">
      <c r="A47" s="302"/>
      <c r="B47" s="33"/>
      <c r="C47" s="33">
        <v>2</v>
      </c>
      <c r="D47" s="16" t="str">
        <f>IF(C47=1, "0", "0")</f>
        <v>0</v>
      </c>
      <c r="E47" s="261" t="s">
        <v>127</v>
      </c>
      <c r="F47" s="221">
        <f>D47+D48+D49</f>
        <v>3</v>
      </c>
      <c r="G47" s="296"/>
      <c r="H47" s="317"/>
    </row>
    <row r="48" spans="1:8" ht="52.5" customHeight="1" x14ac:dyDescent="0.25">
      <c r="A48" s="302"/>
      <c r="B48" s="33"/>
      <c r="C48" s="33"/>
      <c r="D48" s="16" t="str">
        <f>IF(C47=2, "3", "0")</f>
        <v>3</v>
      </c>
      <c r="E48" s="249"/>
      <c r="F48" s="17"/>
      <c r="G48" s="296"/>
      <c r="H48" s="317"/>
    </row>
    <row r="49" spans="1:8" ht="61.5" customHeight="1" thickBot="1" x14ac:dyDescent="0.3">
      <c r="A49" s="302"/>
      <c r="B49" s="33"/>
      <c r="C49" s="33"/>
      <c r="D49" s="16" t="str">
        <f>IF(C47=3, "4", "0")</f>
        <v>0</v>
      </c>
      <c r="E49" s="250"/>
      <c r="F49" s="17"/>
      <c r="G49" s="469"/>
      <c r="H49" s="317"/>
    </row>
    <row r="50" spans="1:8" ht="26.25" customHeight="1" thickBot="1" x14ac:dyDescent="0.3">
      <c r="A50" s="470" t="s">
        <v>190</v>
      </c>
      <c r="B50" s="471"/>
      <c r="C50" s="471"/>
      <c r="D50" s="471"/>
      <c r="E50" s="471"/>
      <c r="F50" s="208">
        <f>F23+F29+F35+F47</f>
        <v>9</v>
      </c>
      <c r="G50" s="70"/>
      <c r="H50" s="71"/>
    </row>
    <row r="51" spans="1:8" ht="30" customHeight="1" x14ac:dyDescent="0.25"/>
    <row r="52" spans="1:8" ht="30" customHeight="1" x14ac:dyDescent="0.25">
      <c r="A52" s="472" t="s">
        <v>380</v>
      </c>
      <c r="B52" s="472"/>
      <c r="C52" s="472"/>
      <c r="D52" s="472"/>
      <c r="E52" s="472"/>
      <c r="F52" s="472"/>
      <c r="G52" s="472"/>
      <c r="H52" s="472"/>
    </row>
    <row r="53" spans="1:8" ht="30" customHeight="1" x14ac:dyDescent="0.25"/>
    <row r="223" spans="3:3" x14ac:dyDescent="0.25">
      <c r="C223" s="28"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0"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6865"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686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686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6868"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6869"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6870"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6871"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6872"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6873"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6874"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6875"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6876"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6877"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6878"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6879"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6880"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6881"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6882"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6883"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6884"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6885"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6886"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6887"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6888"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6889"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6890"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6891"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6892"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6893"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6894"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6895"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6896"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6897"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6898"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6899"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6900"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6901"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6902"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6903"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6904"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6905"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6906"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6907"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6908"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6909"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6910"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6911"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41" sqref="H41:H43"/>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455" t="s">
        <v>381</v>
      </c>
      <c r="B1" s="456"/>
      <c r="C1" s="456"/>
      <c r="D1" s="456"/>
      <c r="E1" s="456"/>
      <c r="F1" s="456"/>
      <c r="G1" s="456"/>
      <c r="H1" s="457"/>
    </row>
    <row r="2" spans="1:8" ht="40.5" customHeight="1" thickBot="1" x14ac:dyDescent="0.3">
      <c r="A2" s="473" t="s">
        <v>191</v>
      </c>
      <c r="B2" s="474"/>
      <c r="C2" s="474"/>
      <c r="D2" s="474"/>
      <c r="E2" s="474"/>
      <c r="F2" s="474"/>
      <c r="G2" s="474"/>
      <c r="H2" s="475"/>
    </row>
    <row r="3" spans="1:8" ht="60" customHeight="1" thickBot="1" x14ac:dyDescent="0.3">
      <c r="A3" s="301" t="s">
        <v>382</v>
      </c>
      <c r="B3" s="458"/>
      <c r="C3" s="458"/>
      <c r="D3" s="458"/>
      <c r="E3" s="458"/>
      <c r="F3" s="460"/>
      <c r="G3" s="211" t="s">
        <v>97</v>
      </c>
      <c r="H3" s="271" t="s">
        <v>354</v>
      </c>
    </row>
    <row r="4" spans="1:8" ht="30" customHeight="1" x14ac:dyDescent="0.25">
      <c r="A4" s="476" t="s">
        <v>192</v>
      </c>
      <c r="B4" s="169"/>
      <c r="C4" s="163">
        <v>2</v>
      </c>
      <c r="D4" s="31" t="str">
        <f>IF(C4=1, "6", "0")</f>
        <v>0</v>
      </c>
      <c r="E4" s="262" t="s">
        <v>123</v>
      </c>
      <c r="F4" s="213">
        <f>IF(C4=1, 6, IF(C4=2, 6-D5, 0))</f>
        <v>4</v>
      </c>
      <c r="G4" s="295" t="s">
        <v>482</v>
      </c>
      <c r="H4" s="316" t="s">
        <v>483</v>
      </c>
    </row>
    <row r="5" spans="1:8" ht="42" customHeight="1" x14ac:dyDescent="0.25">
      <c r="A5" s="477"/>
      <c r="B5" s="160"/>
      <c r="C5" s="160"/>
      <c r="D5" s="222">
        <f>D6+D7+D8+D9+D10+D11</f>
        <v>2</v>
      </c>
      <c r="E5" s="263"/>
      <c r="F5" s="223"/>
      <c r="G5" s="296"/>
      <c r="H5" s="317"/>
    </row>
    <row r="6" spans="1:8" ht="30" customHeight="1" x14ac:dyDescent="0.25">
      <c r="A6" s="477"/>
      <c r="B6" s="160"/>
      <c r="C6" s="160" t="b">
        <v>0</v>
      </c>
      <c r="D6" s="222" t="str">
        <f t="shared" ref="D6:D11" si="0">IF(AND($C$4=2,C6=TRUE), "1", "0")</f>
        <v>0</v>
      </c>
      <c r="E6" s="263" t="str">
        <f t="shared" ref="E6:E11" si="1">IF(AND($C$4&lt;&gt;2, C6=TRUE),"ERROR","")</f>
        <v/>
      </c>
      <c r="F6" s="223"/>
      <c r="G6" s="296"/>
      <c r="H6" s="317"/>
    </row>
    <row r="7" spans="1:8" ht="30" customHeight="1" x14ac:dyDescent="0.25">
      <c r="A7" s="477"/>
      <c r="B7" s="160"/>
      <c r="C7" s="160" t="b">
        <v>0</v>
      </c>
      <c r="D7" s="222" t="str">
        <f t="shared" si="0"/>
        <v>0</v>
      </c>
      <c r="E7" s="263" t="str">
        <f t="shared" si="1"/>
        <v/>
      </c>
      <c r="F7" s="223"/>
      <c r="G7" s="296"/>
      <c r="H7" s="317"/>
    </row>
    <row r="8" spans="1:8" ht="30" customHeight="1" x14ac:dyDescent="0.25">
      <c r="A8" s="477"/>
      <c r="B8" s="160"/>
      <c r="C8" s="160" t="b">
        <v>0</v>
      </c>
      <c r="D8" s="222" t="str">
        <f t="shared" si="0"/>
        <v>0</v>
      </c>
      <c r="E8" s="263" t="str">
        <f t="shared" si="1"/>
        <v/>
      </c>
      <c r="F8" s="223"/>
      <c r="G8" s="296"/>
      <c r="H8" s="317"/>
    </row>
    <row r="9" spans="1:8" ht="30" customHeight="1" x14ac:dyDescent="0.25">
      <c r="A9" s="477"/>
      <c r="B9" s="160"/>
      <c r="C9" s="160" t="b">
        <v>1</v>
      </c>
      <c r="D9" s="222" t="str">
        <f t="shared" si="0"/>
        <v>1</v>
      </c>
      <c r="E9" s="263" t="str">
        <f t="shared" si="1"/>
        <v/>
      </c>
      <c r="F9" s="223"/>
      <c r="G9" s="296"/>
      <c r="H9" s="317"/>
    </row>
    <row r="10" spans="1:8" ht="30" customHeight="1" x14ac:dyDescent="0.25">
      <c r="A10" s="477"/>
      <c r="B10" s="160"/>
      <c r="C10" s="160" t="b">
        <v>1</v>
      </c>
      <c r="D10" s="222" t="str">
        <f t="shared" si="0"/>
        <v>1</v>
      </c>
      <c r="E10" s="263" t="str">
        <f t="shared" si="1"/>
        <v/>
      </c>
      <c r="F10" s="223"/>
      <c r="G10" s="296"/>
      <c r="H10" s="317"/>
    </row>
    <row r="11" spans="1:8" ht="38.25" customHeight="1" thickBot="1" x14ac:dyDescent="0.3">
      <c r="A11" s="477"/>
      <c r="B11" s="160"/>
      <c r="C11" s="160" t="b">
        <v>0</v>
      </c>
      <c r="D11" s="222" t="str">
        <f t="shared" si="0"/>
        <v>0</v>
      </c>
      <c r="E11" s="263" t="str">
        <f t="shared" si="1"/>
        <v/>
      </c>
      <c r="F11" s="223"/>
      <c r="G11" s="297"/>
      <c r="H11" s="320"/>
    </row>
    <row r="12" spans="1:8" ht="30" customHeight="1" x14ac:dyDescent="0.25">
      <c r="A12" s="478" t="s">
        <v>383</v>
      </c>
      <c r="B12" s="169"/>
      <c r="C12" s="169">
        <v>2</v>
      </c>
      <c r="D12" s="31" t="str">
        <f>IF(C12=1, "0", "0")</f>
        <v>0</v>
      </c>
      <c r="E12" s="264" t="s">
        <v>125</v>
      </c>
      <c r="F12" s="224">
        <f>IF(AND(C12=2,D14+D15+D16+D17+D18+D19+D20+D21&gt;=6), 6, D14+D15+D16+D17+D18+D19+D20+D21)</f>
        <v>6</v>
      </c>
      <c r="G12" s="311" t="s">
        <v>484</v>
      </c>
      <c r="H12" s="316" t="s">
        <v>485</v>
      </c>
    </row>
    <row r="13" spans="1:8" ht="30" customHeight="1" x14ac:dyDescent="0.25">
      <c r="A13" s="479"/>
      <c r="B13" s="160"/>
      <c r="C13" s="160"/>
      <c r="D13" s="16"/>
      <c r="E13" s="263"/>
      <c r="F13" s="223"/>
      <c r="G13" s="312"/>
      <c r="H13" s="317"/>
    </row>
    <row r="14" spans="1:8" ht="30" customHeight="1" x14ac:dyDescent="0.25">
      <c r="A14" s="479"/>
      <c r="B14" s="160"/>
      <c r="C14" s="160" t="b">
        <v>1</v>
      </c>
      <c r="D14" s="222" t="str">
        <f t="shared" ref="D14:D21" si="2">IF(AND($C$12=2,C14=TRUE), "1", "0")</f>
        <v>1</v>
      </c>
      <c r="E14" s="249" t="str">
        <f t="shared" ref="E14:E21" si="3">IF(AND($C$12&lt;&gt;2, C14=TRUE),"ERROR","")</f>
        <v/>
      </c>
      <c r="F14" s="223"/>
      <c r="G14" s="312"/>
      <c r="H14" s="317"/>
    </row>
    <row r="15" spans="1:8" ht="30" customHeight="1" x14ac:dyDescent="0.25">
      <c r="A15" s="479"/>
      <c r="B15" s="160"/>
      <c r="C15" s="160" t="b">
        <v>0</v>
      </c>
      <c r="D15" s="222" t="str">
        <f t="shared" si="2"/>
        <v>0</v>
      </c>
      <c r="E15" s="249" t="str">
        <f t="shared" si="3"/>
        <v/>
      </c>
      <c r="F15" s="223"/>
      <c r="G15" s="312"/>
      <c r="H15" s="317"/>
    </row>
    <row r="16" spans="1:8" ht="30" customHeight="1" x14ac:dyDescent="0.25">
      <c r="A16" s="479"/>
      <c r="B16" s="160"/>
      <c r="C16" s="160" t="b">
        <v>1</v>
      </c>
      <c r="D16" s="222" t="str">
        <f t="shared" si="2"/>
        <v>1</v>
      </c>
      <c r="E16" s="249" t="str">
        <f t="shared" si="3"/>
        <v/>
      </c>
      <c r="F16" s="223"/>
      <c r="G16" s="312"/>
      <c r="H16" s="317"/>
    </row>
    <row r="17" spans="1:8" ht="30" customHeight="1" x14ac:dyDescent="0.25">
      <c r="A17" s="479"/>
      <c r="B17" s="160"/>
      <c r="C17" s="160" t="b">
        <v>1</v>
      </c>
      <c r="D17" s="222" t="str">
        <f t="shared" si="2"/>
        <v>1</v>
      </c>
      <c r="E17" s="249" t="str">
        <f t="shared" si="3"/>
        <v/>
      </c>
      <c r="F17" s="223"/>
      <c r="G17" s="312"/>
      <c r="H17" s="317"/>
    </row>
    <row r="18" spans="1:8" ht="30" customHeight="1" x14ac:dyDescent="0.25">
      <c r="A18" s="479"/>
      <c r="B18" s="160"/>
      <c r="C18" s="160" t="b">
        <v>1</v>
      </c>
      <c r="D18" s="222" t="str">
        <f t="shared" si="2"/>
        <v>1</v>
      </c>
      <c r="E18" s="249" t="str">
        <f t="shared" si="3"/>
        <v/>
      </c>
      <c r="F18" s="223"/>
      <c r="G18" s="312"/>
      <c r="H18" s="317"/>
    </row>
    <row r="19" spans="1:8" ht="30" customHeight="1" x14ac:dyDescent="0.25">
      <c r="A19" s="479"/>
      <c r="B19" s="160"/>
      <c r="C19" s="160" t="b">
        <v>1</v>
      </c>
      <c r="D19" s="222" t="str">
        <f t="shared" si="2"/>
        <v>1</v>
      </c>
      <c r="E19" s="249" t="str">
        <f t="shared" si="3"/>
        <v/>
      </c>
      <c r="F19" s="223"/>
      <c r="G19" s="312"/>
      <c r="H19" s="317"/>
    </row>
    <row r="20" spans="1:8" ht="30" customHeight="1" x14ac:dyDescent="0.25">
      <c r="A20" s="479"/>
      <c r="B20" s="160"/>
      <c r="C20" s="160" t="b">
        <v>1</v>
      </c>
      <c r="D20" s="222" t="str">
        <f t="shared" si="2"/>
        <v>1</v>
      </c>
      <c r="E20" s="249" t="str">
        <f t="shared" si="3"/>
        <v/>
      </c>
      <c r="F20" s="223"/>
      <c r="G20" s="312"/>
      <c r="H20" s="317"/>
    </row>
    <row r="21" spans="1:8" ht="30" customHeight="1" thickBot="1" x14ac:dyDescent="0.3">
      <c r="A21" s="479"/>
      <c r="B21" s="160"/>
      <c r="C21" s="160" t="b">
        <v>1</v>
      </c>
      <c r="D21" s="222" t="str">
        <f t="shared" si="2"/>
        <v>1</v>
      </c>
      <c r="E21" s="249" t="str">
        <f t="shared" si="3"/>
        <v/>
      </c>
      <c r="F21" s="223"/>
      <c r="G21" s="313"/>
      <c r="H21" s="320"/>
    </row>
    <row r="22" spans="1:8" ht="30" customHeight="1" x14ac:dyDescent="0.25">
      <c r="A22" s="301" t="s">
        <v>193</v>
      </c>
      <c r="B22" s="169"/>
      <c r="C22" s="169">
        <v>2</v>
      </c>
      <c r="D22" s="31" t="str">
        <f>IF(C22=1, "0", "0")</f>
        <v>0</v>
      </c>
      <c r="E22" s="264" t="s">
        <v>126</v>
      </c>
      <c r="F22" s="224">
        <f>IF($C$22=2,D23+D24+D25+D26+D27, 0)</f>
        <v>2</v>
      </c>
      <c r="G22" s="311" t="s">
        <v>446</v>
      </c>
      <c r="H22" s="437" t="s">
        <v>486</v>
      </c>
    </row>
    <row r="23" spans="1:8" ht="41.25" customHeight="1" x14ac:dyDescent="0.25">
      <c r="A23" s="302"/>
      <c r="B23" s="160"/>
      <c r="C23" s="160"/>
      <c r="D23" s="16"/>
      <c r="E23" s="263"/>
      <c r="F23" s="223"/>
      <c r="G23" s="312"/>
      <c r="H23" s="442"/>
    </row>
    <row r="24" spans="1:8" ht="36.75" customHeight="1" x14ac:dyDescent="0.25">
      <c r="A24" s="302"/>
      <c r="B24" s="160"/>
      <c r="C24" s="160" t="b">
        <v>0</v>
      </c>
      <c r="D24" s="222" t="str">
        <f>IF(AND($C$22=2,C24=TRUE), "1", "0")</f>
        <v>0</v>
      </c>
      <c r="E24" s="249" t="str">
        <f>IF(AND($C$22&lt;&gt;2, C24=TRUE),"ERROR","")</f>
        <v/>
      </c>
      <c r="F24" s="223"/>
      <c r="G24" s="312"/>
      <c r="H24" s="442"/>
    </row>
    <row r="25" spans="1:8" ht="30" customHeight="1" x14ac:dyDescent="0.25">
      <c r="A25" s="302"/>
      <c r="B25" s="160"/>
      <c r="C25" s="160" t="b">
        <v>1</v>
      </c>
      <c r="D25" s="222" t="str">
        <f>IF(AND($C$22=2,C25=TRUE), "1", "0")</f>
        <v>1</v>
      </c>
      <c r="E25" s="249" t="str">
        <f>IF(AND($C$22&lt;&gt;2, C25=TRUE),"ERROR","")</f>
        <v/>
      </c>
      <c r="F25" s="223"/>
      <c r="G25" s="312"/>
      <c r="H25" s="442"/>
    </row>
    <row r="26" spans="1:8" ht="36.75" customHeight="1" x14ac:dyDescent="0.25">
      <c r="A26" s="302"/>
      <c r="B26" s="160"/>
      <c r="C26" s="160" t="b">
        <v>0</v>
      </c>
      <c r="D26" s="222" t="str">
        <f>IF(AND($C$22=2,C26=TRUE), "1", "0")</f>
        <v>0</v>
      </c>
      <c r="E26" s="249" t="str">
        <f>IF(AND($C$22&lt;&gt;2, C26=TRUE),"ERROR","")</f>
        <v/>
      </c>
      <c r="F26" s="223"/>
      <c r="G26" s="312"/>
      <c r="H26" s="442"/>
    </row>
    <row r="27" spans="1:8" ht="39.75" customHeight="1" thickBot="1" x14ac:dyDescent="0.3">
      <c r="A27" s="302"/>
      <c r="B27" s="160"/>
      <c r="C27" s="160" t="b">
        <v>1</v>
      </c>
      <c r="D27" s="222" t="str">
        <f>IF(AND($C$22=2,C27=TRUE), "1", "0")</f>
        <v>1</v>
      </c>
      <c r="E27" s="249" t="str">
        <f>IF(AND($C$22&lt;&gt;2, C27=TRUE),"ERROR","")</f>
        <v/>
      </c>
      <c r="F27" s="223"/>
      <c r="G27" s="313"/>
      <c r="H27" s="443"/>
    </row>
    <row r="28" spans="1:8" ht="30" customHeight="1" x14ac:dyDescent="0.25">
      <c r="A28" s="480" t="s">
        <v>194</v>
      </c>
      <c r="B28" s="30"/>
      <c r="C28" s="30">
        <v>2</v>
      </c>
      <c r="D28" s="31" t="str">
        <f>IF(C28=1, "0", "0")</f>
        <v>0</v>
      </c>
      <c r="E28" s="260" t="s">
        <v>127</v>
      </c>
      <c r="F28" s="224">
        <f>IF($C$28=2,D29+D30+D31, 0)</f>
        <v>4</v>
      </c>
      <c r="G28" s="311" t="s">
        <v>487</v>
      </c>
      <c r="H28" s="461"/>
    </row>
    <row r="29" spans="1:8" ht="30" customHeight="1" x14ac:dyDescent="0.25">
      <c r="A29" s="481"/>
      <c r="B29" s="33"/>
      <c r="C29" s="33"/>
      <c r="D29" s="16" t="str">
        <f>IF(C28=2, "2", "0")</f>
        <v>2</v>
      </c>
      <c r="E29" s="249"/>
      <c r="F29" s="17"/>
      <c r="G29" s="312"/>
      <c r="H29" s="462"/>
    </row>
    <row r="30" spans="1:8" ht="38.25" customHeight="1" x14ac:dyDescent="0.25">
      <c r="A30" s="481"/>
      <c r="B30" s="33"/>
      <c r="C30" s="33" t="b">
        <v>1</v>
      </c>
      <c r="D30" s="222" t="str">
        <f>IF(AND($C$28=2,C30=TRUE), "1", "0")</f>
        <v>1</v>
      </c>
      <c r="E30" s="249" t="str">
        <f>IF(AND($C$28&lt;&gt;2, C30=TRUE),"ERROR","")</f>
        <v/>
      </c>
      <c r="F30" s="215"/>
      <c r="G30" s="312"/>
      <c r="H30" s="462"/>
    </row>
    <row r="31" spans="1:8" ht="39" customHeight="1" thickBot="1" x14ac:dyDescent="0.3">
      <c r="A31" s="482"/>
      <c r="B31" s="34"/>
      <c r="C31" s="34" t="b">
        <v>1</v>
      </c>
      <c r="D31" s="225" t="str">
        <f>IF(AND($C$28=2,C31=TRUE), "1", "0")</f>
        <v>1</v>
      </c>
      <c r="E31" s="250" t="str">
        <f>IF(AND($C$28&lt;&gt;2, C31=TRUE),"ERROR","")</f>
        <v/>
      </c>
      <c r="F31" s="36"/>
      <c r="G31" s="313"/>
      <c r="H31" s="463"/>
    </row>
    <row r="32" spans="1:8" ht="30" customHeight="1" thickBot="1" x14ac:dyDescent="0.3">
      <c r="A32" s="470" t="s">
        <v>384</v>
      </c>
      <c r="B32" s="471"/>
      <c r="C32" s="471"/>
      <c r="D32" s="471"/>
      <c r="E32" s="471"/>
      <c r="F32" s="208">
        <f>F4+F12+F22+F28</f>
        <v>16</v>
      </c>
      <c r="G32" s="55"/>
      <c r="H32" s="56"/>
    </row>
    <row r="33" spans="1:10" ht="30" customHeight="1" thickBot="1" x14ac:dyDescent="0.3">
      <c r="A33" s="552"/>
      <c r="B33" s="552"/>
      <c r="C33" s="552"/>
      <c r="D33" s="552"/>
      <c r="E33" s="552"/>
      <c r="F33" s="552"/>
      <c r="G33" s="552"/>
      <c r="H33" s="552"/>
    </row>
    <row r="34" spans="1:10" ht="77.45" customHeight="1" thickBot="1" x14ac:dyDescent="0.3">
      <c r="A34" s="440" t="s">
        <v>385</v>
      </c>
      <c r="B34" s="419"/>
      <c r="C34" s="419"/>
      <c r="D34" s="419"/>
      <c r="E34" s="419"/>
      <c r="F34" s="441"/>
      <c r="G34" s="59" t="s">
        <v>97</v>
      </c>
      <c r="H34" s="60" t="s">
        <v>354</v>
      </c>
      <c r="J34" s="67"/>
    </row>
    <row r="35" spans="1:10" ht="26.25" customHeight="1" x14ac:dyDescent="0.25">
      <c r="A35" s="377" t="s">
        <v>195</v>
      </c>
      <c r="B35" s="167"/>
      <c r="C35" s="73">
        <v>2</v>
      </c>
      <c r="D35" s="31" t="str">
        <f>IF(C35=1, "0", "0")</f>
        <v>0</v>
      </c>
      <c r="E35" s="264" t="s">
        <v>196</v>
      </c>
      <c r="F35" s="224">
        <f>IF($C$35=2,D36+D37+D38+D39+D40, 0)</f>
        <v>4</v>
      </c>
      <c r="G35" s="311" t="s">
        <v>488</v>
      </c>
      <c r="H35" s="437"/>
    </row>
    <row r="36" spans="1:10" ht="27" customHeight="1" x14ac:dyDescent="0.25">
      <c r="A36" s="378"/>
      <c r="B36" s="1"/>
      <c r="C36" s="33"/>
      <c r="D36" s="226"/>
      <c r="E36" s="249"/>
      <c r="F36" s="17"/>
      <c r="G36" s="312"/>
      <c r="H36" s="442"/>
    </row>
    <row r="37" spans="1:10" ht="30.75" customHeight="1" x14ac:dyDescent="0.25">
      <c r="A37" s="378"/>
      <c r="B37" s="1"/>
      <c r="C37" s="33" t="b">
        <v>1</v>
      </c>
      <c r="D37" s="222" t="str">
        <f>IF(AND($C$35=2,C37=TRUE), "1", "0")</f>
        <v>1</v>
      </c>
      <c r="E37" s="265" t="str">
        <f>IF(AND($C$35&lt;&gt;2, C37=TRUE),"ERROR","")</f>
        <v/>
      </c>
      <c r="F37" s="221"/>
      <c r="G37" s="312"/>
      <c r="H37" s="442"/>
    </row>
    <row r="38" spans="1:10" ht="32.25" customHeight="1" x14ac:dyDescent="0.25">
      <c r="A38" s="378"/>
      <c r="B38" s="1"/>
      <c r="C38" s="33" t="b">
        <v>1</v>
      </c>
      <c r="D38" s="222" t="str">
        <f>IF(AND($C$35=2,C38=TRUE), "1", "0")</f>
        <v>1</v>
      </c>
      <c r="E38" s="265" t="str">
        <f>IF(AND($C$35&lt;&gt;2, C38=TRUE),"ERROR","")</f>
        <v/>
      </c>
      <c r="F38" s="17"/>
      <c r="G38" s="312"/>
      <c r="H38" s="442"/>
    </row>
    <row r="39" spans="1:10" ht="30" customHeight="1" x14ac:dyDescent="0.25">
      <c r="A39" s="378"/>
      <c r="B39" s="1"/>
      <c r="C39" s="33" t="b">
        <v>1</v>
      </c>
      <c r="D39" s="222" t="str">
        <f>IF(AND($C$35=2,C39=TRUE), "1", "0")</f>
        <v>1</v>
      </c>
      <c r="E39" s="265" t="str">
        <f>IF(AND($C$35&lt;&gt;2, C39=TRUE),"ERROR","")</f>
        <v/>
      </c>
      <c r="F39" s="17"/>
      <c r="G39" s="312"/>
      <c r="H39" s="442"/>
    </row>
    <row r="40" spans="1:10" ht="38.25" customHeight="1" thickBot="1" x14ac:dyDescent="0.3">
      <c r="A40" s="378"/>
      <c r="B40" s="1"/>
      <c r="C40" s="33" t="b">
        <v>1</v>
      </c>
      <c r="D40" s="222" t="str">
        <f>IF(AND($C$35=2,C40=TRUE), "1", "0")</f>
        <v>1</v>
      </c>
      <c r="E40" s="265" t="str">
        <f>IF(AND($C$35&lt;&gt;2, C40=TRUE),"ERROR","")</f>
        <v/>
      </c>
      <c r="F40" s="17"/>
      <c r="G40" s="313"/>
      <c r="H40" s="443"/>
    </row>
    <row r="41" spans="1:10" ht="30" customHeight="1" x14ac:dyDescent="0.25">
      <c r="A41" s="377" t="s">
        <v>197</v>
      </c>
      <c r="B41" s="44"/>
      <c r="C41" s="30">
        <v>2</v>
      </c>
      <c r="D41" s="212" t="str">
        <f>IF(C41=1, "0", "0")</f>
        <v>0</v>
      </c>
      <c r="E41" s="260" t="s">
        <v>125</v>
      </c>
      <c r="F41" s="227" t="str">
        <f>IF(C41=1, "0", (IF(C41=2, D42, IF(C41=3, D43,0))))</f>
        <v>2</v>
      </c>
      <c r="G41" s="311" t="s">
        <v>489</v>
      </c>
      <c r="H41" s="553" t="s">
        <v>490</v>
      </c>
    </row>
    <row r="42" spans="1:10" ht="37.5" customHeight="1" x14ac:dyDescent="0.25">
      <c r="A42" s="378"/>
      <c r="B42" s="74"/>
      <c r="C42" s="75"/>
      <c r="D42" s="214" t="str">
        <f>IF(C41=2, "2", "0")</f>
        <v>2</v>
      </c>
      <c r="E42" s="266"/>
      <c r="F42" s="228"/>
      <c r="G42" s="312"/>
      <c r="H42" s="554"/>
    </row>
    <row r="43" spans="1:10" ht="80.25" customHeight="1" thickBot="1" x14ac:dyDescent="0.3">
      <c r="A43" s="378"/>
      <c r="B43" s="76"/>
      <c r="C43" s="77"/>
      <c r="D43" s="214" t="str">
        <f>IF(C41=3, "4", "0")</f>
        <v>0</v>
      </c>
      <c r="E43" s="267"/>
      <c r="F43" s="229"/>
      <c r="G43" s="313"/>
      <c r="H43" s="555"/>
    </row>
    <row r="44" spans="1:10" ht="36.6" customHeight="1" x14ac:dyDescent="0.25">
      <c r="A44" s="377" t="s">
        <v>198</v>
      </c>
      <c r="B44" s="44"/>
      <c r="C44" s="30">
        <v>2</v>
      </c>
      <c r="D44" s="212" t="str">
        <f>IF(C44=1, "0", "0")</f>
        <v>0</v>
      </c>
      <c r="E44" s="260" t="s">
        <v>126</v>
      </c>
      <c r="F44" s="227" t="str">
        <f>IF(C44=1, "0", (IF(C44=2, D45, (IF(C44=3, D46,0)))))</f>
        <v>1</v>
      </c>
      <c r="G44" s="311" t="s">
        <v>491</v>
      </c>
      <c r="H44" s="437"/>
      <c r="I44" s="46"/>
    </row>
    <row r="45" spans="1:10" ht="36.6" customHeight="1" x14ac:dyDescent="0.25">
      <c r="A45" s="378"/>
      <c r="B45" s="166"/>
      <c r="C45" s="164"/>
      <c r="D45" s="214" t="str">
        <f>IF(C44=2, "1", "0")</f>
        <v>1</v>
      </c>
      <c r="E45" s="268"/>
      <c r="F45" s="230"/>
      <c r="G45" s="312"/>
      <c r="H45" s="442"/>
    </row>
    <row r="46" spans="1:10" ht="36.6" customHeight="1" thickBot="1" x14ac:dyDescent="0.3">
      <c r="A46" s="379"/>
      <c r="B46" s="166"/>
      <c r="C46" s="164"/>
      <c r="D46" s="214" t="str">
        <f>IF(C44=3, "2", "0")</f>
        <v>0</v>
      </c>
      <c r="E46" s="268"/>
      <c r="F46" s="230"/>
      <c r="G46" s="313"/>
      <c r="H46" s="443"/>
    </row>
    <row r="47" spans="1:10" ht="30" customHeight="1" x14ac:dyDescent="0.25">
      <c r="A47" s="377" t="s">
        <v>199</v>
      </c>
      <c r="B47" s="69"/>
      <c r="C47" s="30">
        <v>2</v>
      </c>
      <c r="D47" s="31" t="str">
        <f>IF($C$47=1, "0", "0")</f>
        <v>0</v>
      </c>
      <c r="E47" s="260" t="s">
        <v>127</v>
      </c>
      <c r="F47" s="224">
        <f>IF($C$47=2, D49+D50+D51+D52+D53+D54,0)</f>
        <v>3</v>
      </c>
      <c r="G47" s="311" t="s">
        <v>492</v>
      </c>
      <c r="H47" s="437" t="s">
        <v>493</v>
      </c>
    </row>
    <row r="48" spans="1:10" ht="39.75" customHeight="1" x14ac:dyDescent="0.25">
      <c r="A48" s="378"/>
      <c r="B48" s="166"/>
      <c r="C48" s="33"/>
      <c r="D48" s="197"/>
      <c r="E48" s="249"/>
      <c r="F48" s="17"/>
      <c r="G48" s="312"/>
      <c r="H48" s="442"/>
    </row>
    <row r="49" spans="1:9" ht="30" customHeight="1" x14ac:dyDescent="0.25">
      <c r="A49" s="378"/>
      <c r="B49" s="166"/>
      <c r="C49" s="33" t="b">
        <v>1</v>
      </c>
      <c r="D49" s="16" t="str">
        <f t="shared" ref="D49:D54" si="4">IF(AND($C$47=2, C49=TRUE), "1", "0")</f>
        <v>1</v>
      </c>
      <c r="E49" s="249" t="str">
        <f t="shared" ref="E49:E54" si="5">IF(AND($C$47&lt;&gt;2,C49=TRUE), "ERROR", "")</f>
        <v/>
      </c>
      <c r="F49" s="17"/>
      <c r="G49" s="312"/>
      <c r="H49" s="442"/>
    </row>
    <row r="50" spans="1:9" ht="30" customHeight="1" x14ac:dyDescent="0.25">
      <c r="A50" s="378"/>
      <c r="B50" s="166"/>
      <c r="C50" s="33" t="b">
        <v>1</v>
      </c>
      <c r="D50" s="16" t="str">
        <f t="shared" si="4"/>
        <v>1</v>
      </c>
      <c r="E50" s="249" t="str">
        <f t="shared" si="5"/>
        <v/>
      </c>
      <c r="F50" s="17"/>
      <c r="G50" s="312"/>
      <c r="H50" s="442"/>
    </row>
    <row r="51" spans="1:9" ht="30" customHeight="1" x14ac:dyDescent="0.25">
      <c r="A51" s="378"/>
      <c r="B51" s="1"/>
      <c r="C51" s="33" t="b">
        <v>1</v>
      </c>
      <c r="D51" s="16" t="str">
        <f t="shared" si="4"/>
        <v>1</v>
      </c>
      <c r="E51" s="249" t="str">
        <f t="shared" si="5"/>
        <v/>
      </c>
      <c r="F51" s="17"/>
      <c r="G51" s="312"/>
      <c r="H51" s="442"/>
    </row>
    <row r="52" spans="1:9" ht="30" customHeight="1" x14ac:dyDescent="0.25">
      <c r="A52" s="378"/>
      <c r="B52" s="1"/>
      <c r="C52" s="33" t="b">
        <v>0</v>
      </c>
      <c r="D52" s="16" t="str">
        <f t="shared" si="4"/>
        <v>0</v>
      </c>
      <c r="E52" s="249" t="str">
        <f t="shared" si="5"/>
        <v/>
      </c>
      <c r="F52" s="17"/>
      <c r="G52" s="312"/>
      <c r="H52" s="442"/>
    </row>
    <row r="53" spans="1:9" ht="30" customHeight="1" x14ac:dyDescent="0.25">
      <c r="A53" s="378"/>
      <c r="B53" s="1"/>
      <c r="C53" s="33" t="b">
        <v>0</v>
      </c>
      <c r="D53" s="16" t="str">
        <f t="shared" si="4"/>
        <v>0</v>
      </c>
      <c r="E53" s="249" t="str">
        <f t="shared" si="5"/>
        <v/>
      </c>
      <c r="F53" s="17"/>
      <c r="G53" s="312"/>
      <c r="H53" s="442"/>
    </row>
    <row r="54" spans="1:9" ht="41.25" customHeight="1" thickBot="1" x14ac:dyDescent="0.3">
      <c r="A54" s="379"/>
      <c r="B54" s="45"/>
      <c r="C54" s="34" t="b">
        <v>0</v>
      </c>
      <c r="D54" s="35" t="str">
        <f t="shared" si="4"/>
        <v>0</v>
      </c>
      <c r="E54" s="250" t="str">
        <f t="shared" si="5"/>
        <v/>
      </c>
      <c r="F54" s="36"/>
      <c r="G54" s="313"/>
      <c r="H54" s="443"/>
    </row>
    <row r="55" spans="1:9" ht="30" customHeight="1" x14ac:dyDescent="0.25">
      <c r="A55" s="377" t="s">
        <v>200</v>
      </c>
      <c r="B55" s="44"/>
      <c r="C55" s="30">
        <v>2</v>
      </c>
      <c r="D55" s="31" t="str">
        <f>IF($C$55=1, "0", "0")</f>
        <v>0</v>
      </c>
      <c r="E55" s="260" t="s">
        <v>201</v>
      </c>
      <c r="F55" s="231">
        <f>IF(C55=2, D57+D58+D59+D60, 0)</f>
        <v>4</v>
      </c>
      <c r="G55" s="311" t="s">
        <v>494</v>
      </c>
      <c r="H55" s="437" t="s">
        <v>495</v>
      </c>
      <c r="I55" s="46"/>
    </row>
    <row r="56" spans="1:9" ht="57.75" customHeight="1" x14ac:dyDescent="0.25">
      <c r="A56" s="378"/>
      <c r="B56" s="1"/>
      <c r="C56" s="33"/>
      <c r="D56" s="197"/>
      <c r="E56" s="249"/>
      <c r="F56" s="16"/>
      <c r="G56" s="312"/>
      <c r="H56" s="442"/>
    </row>
    <row r="57" spans="1:9" ht="30" customHeight="1" x14ac:dyDescent="0.25">
      <c r="A57" s="378"/>
      <c r="B57" s="1"/>
      <c r="C57" s="33" t="b">
        <v>1</v>
      </c>
      <c r="D57" s="16" t="str">
        <f>IF(AND($C$55=2, C57=TRUE), "1", "0")</f>
        <v>1</v>
      </c>
      <c r="E57" s="249" t="str">
        <f>IF(AND($C$55&lt;&gt;2, C57=TRUE), "ERROR", "")</f>
        <v/>
      </c>
      <c r="F57" s="16"/>
      <c r="G57" s="312"/>
      <c r="H57" s="442"/>
    </row>
    <row r="58" spans="1:9" ht="30" customHeight="1" x14ac:dyDescent="0.25">
      <c r="A58" s="378"/>
      <c r="B58" s="1"/>
      <c r="C58" s="33" t="b">
        <v>1</v>
      </c>
      <c r="D58" s="16" t="str">
        <f>IF(AND($C$55=2, C58=TRUE), "1", "0")</f>
        <v>1</v>
      </c>
      <c r="E58" s="249" t="str">
        <f>IF(AND($C$55&lt;&gt;2, C58=TRUE), "ERROR", "")</f>
        <v/>
      </c>
      <c r="F58" s="16"/>
      <c r="G58" s="312"/>
      <c r="H58" s="442"/>
    </row>
    <row r="59" spans="1:9" ht="30" customHeight="1" x14ac:dyDescent="0.25">
      <c r="A59" s="378"/>
      <c r="B59" s="78"/>
      <c r="C59" s="33" t="b">
        <v>1</v>
      </c>
      <c r="D59" s="16" t="str">
        <f>IF(AND($C$55=2, C59=TRUE), "1", "0")</f>
        <v>1</v>
      </c>
      <c r="E59" s="249" t="str">
        <f>IF(AND($C$55&lt;&gt;2, C59=TRUE), "ERROR", "")</f>
        <v/>
      </c>
      <c r="F59" s="16"/>
      <c r="G59" s="312"/>
      <c r="H59" s="442"/>
    </row>
    <row r="60" spans="1:9" ht="30" customHeight="1" thickBot="1" x14ac:dyDescent="0.3">
      <c r="A60" s="379"/>
      <c r="B60" s="45"/>
      <c r="C60" s="34" t="b">
        <v>1</v>
      </c>
      <c r="D60" s="35" t="str">
        <f>IF(AND($C$55=2, C60=TRUE), "1", "0")</f>
        <v>1</v>
      </c>
      <c r="E60" s="250" t="str">
        <f>IF(AND($C$55&lt;&gt;2, C60=TRUE), "ERROR", "")</f>
        <v/>
      </c>
      <c r="F60" s="225"/>
      <c r="G60" s="313"/>
      <c r="H60" s="443"/>
    </row>
    <row r="61" spans="1:9" ht="30.75" customHeight="1" thickBot="1" x14ac:dyDescent="0.3">
      <c r="A61" s="429" t="s">
        <v>386</v>
      </c>
      <c r="B61" s="430"/>
      <c r="C61" s="430"/>
      <c r="D61" s="430"/>
      <c r="E61" s="430"/>
      <c r="F61" s="208">
        <f>F35+F41+F44+F47+F55</f>
        <v>14</v>
      </c>
      <c r="G61" s="65"/>
      <c r="H61" s="65"/>
    </row>
    <row r="62" spans="1:9" ht="19.5" customHeight="1" x14ac:dyDescent="0.25">
      <c r="A62" s="79"/>
      <c r="B62" s="1"/>
      <c r="C62" s="1"/>
      <c r="D62" s="1"/>
      <c r="E62" s="1"/>
      <c r="F62" s="1"/>
      <c r="G62" s="1"/>
    </row>
    <row r="63" spans="1:9" ht="25.5" customHeight="1" x14ac:dyDescent="0.25">
      <c r="A63" s="80" t="s">
        <v>387</v>
      </c>
      <c r="C63" s="1"/>
      <c r="D63" s="1"/>
      <c r="E63" s="1"/>
      <c r="F63" s="1"/>
      <c r="G63" s="1"/>
    </row>
    <row r="64" spans="1:9" ht="34.5" customHeight="1" x14ac:dyDescent="0.25">
      <c r="A64" s="79"/>
      <c r="B64" s="1"/>
      <c r="C64" s="1"/>
      <c r="D64" s="1"/>
      <c r="E64" s="1"/>
      <c r="F64" s="1"/>
      <c r="G64" s="1"/>
    </row>
    <row r="65" spans="1:7" x14ac:dyDescent="0.25">
      <c r="A65" s="81"/>
      <c r="B65" s="78"/>
      <c r="C65" s="1"/>
      <c r="D65" s="1"/>
      <c r="E65" s="1"/>
      <c r="F65" s="1"/>
      <c r="G65" s="1"/>
    </row>
    <row r="66" spans="1:7" ht="30.75" customHeight="1" x14ac:dyDescent="0.25">
      <c r="A66" s="81"/>
      <c r="B66" s="1"/>
      <c r="C66" s="1"/>
      <c r="D66" s="1"/>
      <c r="E66" s="64"/>
      <c r="F66" s="72"/>
      <c r="G66" s="1"/>
    </row>
    <row r="67" spans="1:7" ht="39.75" customHeight="1" x14ac:dyDescent="0.25">
      <c r="A67" s="81"/>
      <c r="B67" s="1"/>
      <c r="C67" s="1"/>
      <c r="D67" s="1"/>
      <c r="E67" s="1"/>
      <c r="F67" s="1"/>
      <c r="G67" s="1"/>
    </row>
    <row r="68" spans="1:7" ht="30" customHeight="1" x14ac:dyDescent="0.25">
      <c r="A68" s="81"/>
      <c r="B68" s="1"/>
      <c r="C68" s="1"/>
      <c r="D68" s="1"/>
      <c r="E68" s="1"/>
      <c r="F68" s="1"/>
      <c r="G68" s="1"/>
    </row>
    <row r="69" spans="1:7" ht="35.25" customHeight="1" x14ac:dyDescent="0.25">
      <c r="A69" s="81"/>
      <c r="B69" s="1"/>
      <c r="C69" s="1"/>
      <c r="D69" s="1"/>
      <c r="E69" s="1"/>
      <c r="F69" s="1"/>
      <c r="G69" s="1"/>
    </row>
    <row r="70" spans="1:7" ht="32.25" customHeight="1" x14ac:dyDescent="0.25">
      <c r="A70" s="81"/>
      <c r="B70" s="1"/>
      <c r="C70" s="1"/>
      <c r="D70" s="1"/>
      <c r="E70" s="1"/>
      <c r="F70" s="1"/>
      <c r="G70" s="1"/>
    </row>
    <row r="71" spans="1:7" ht="33.75" customHeight="1" x14ac:dyDescent="0.25">
      <c r="A71" s="81"/>
      <c r="B71" s="1"/>
      <c r="C71" s="1"/>
      <c r="D71" s="1"/>
      <c r="E71" s="1"/>
      <c r="F71" s="1"/>
      <c r="G71" s="1"/>
    </row>
    <row r="72" spans="1:7" ht="32.25" customHeight="1" x14ac:dyDescent="0.25">
      <c r="A72" s="81"/>
      <c r="B72" s="1"/>
      <c r="C72" s="1"/>
      <c r="D72" s="1"/>
      <c r="E72" s="1"/>
      <c r="F72" s="1"/>
      <c r="G72" s="1"/>
    </row>
    <row r="73" spans="1:7" ht="31.5" customHeight="1" x14ac:dyDescent="0.25">
      <c r="A73" s="81"/>
      <c r="B73" s="1"/>
      <c r="C73" s="1"/>
      <c r="D73" s="1"/>
      <c r="E73" s="1"/>
      <c r="F73" s="1"/>
      <c r="G73" s="1"/>
    </row>
    <row r="74" spans="1:7" ht="30" customHeight="1" x14ac:dyDescent="0.25">
      <c r="A74" s="81"/>
      <c r="B74" s="1"/>
      <c r="C74" s="1"/>
      <c r="D74" s="1"/>
      <c r="E74" s="1"/>
      <c r="F74" s="1"/>
      <c r="G74" s="1"/>
    </row>
    <row r="75" spans="1:7" ht="30" customHeight="1" x14ac:dyDescent="0.25">
      <c r="A75" s="81"/>
      <c r="B75" s="1"/>
      <c r="C75" s="1"/>
      <c r="D75" s="1"/>
      <c r="E75" s="1"/>
      <c r="F75" s="1"/>
      <c r="G75" s="1"/>
    </row>
    <row r="76" spans="1:7" ht="30" customHeight="1" x14ac:dyDescent="0.25">
      <c r="A76" s="81"/>
      <c r="B76" s="1"/>
      <c r="C76" s="1"/>
      <c r="D76" s="1"/>
      <c r="E76" s="1"/>
      <c r="F76" s="1"/>
      <c r="G76" s="1"/>
    </row>
    <row r="77" spans="1:7" ht="30" customHeight="1" x14ac:dyDescent="0.25">
      <c r="A77" s="81"/>
      <c r="B77" s="166"/>
      <c r="C77" s="1"/>
      <c r="D77" s="1"/>
      <c r="E77" s="1"/>
      <c r="F77" s="1"/>
      <c r="G77" s="1"/>
    </row>
    <row r="78" spans="1:7" ht="35.25" customHeight="1" x14ac:dyDescent="0.25">
      <c r="A78" s="81"/>
      <c r="B78" s="1"/>
      <c r="C78" s="1"/>
      <c r="D78" s="1"/>
      <c r="E78" s="64"/>
      <c r="F78" s="72"/>
      <c r="G78" s="1"/>
    </row>
    <row r="79" spans="1:7" ht="33.75" customHeight="1" x14ac:dyDescent="0.25">
      <c r="A79" s="81"/>
      <c r="B79" s="1"/>
      <c r="C79" s="1"/>
      <c r="D79" s="1"/>
      <c r="E79" s="1"/>
      <c r="F79" s="1"/>
      <c r="G79" s="1"/>
    </row>
    <row r="80" spans="1:7" ht="35.25" customHeight="1" x14ac:dyDescent="0.25">
      <c r="A80" s="81"/>
      <c r="B80" s="1"/>
      <c r="C80" s="1"/>
      <c r="D80" s="1"/>
      <c r="E80" s="1"/>
      <c r="F80" s="1"/>
      <c r="G80" s="1"/>
    </row>
    <row r="81" spans="1:7" ht="30" customHeight="1" x14ac:dyDescent="0.25">
      <c r="A81" s="81"/>
      <c r="B81" s="1"/>
      <c r="C81" s="1"/>
      <c r="D81" s="1"/>
      <c r="E81" s="1"/>
      <c r="F81" s="1"/>
      <c r="G81" s="1"/>
    </row>
    <row r="82" spans="1:7" ht="30" customHeight="1" x14ac:dyDescent="0.25">
      <c r="A82" s="81"/>
      <c r="B82" s="1"/>
      <c r="C82" s="1"/>
      <c r="D82" s="1"/>
      <c r="E82" s="1"/>
      <c r="F82" s="1"/>
      <c r="G82" s="1"/>
    </row>
    <row r="83" spans="1:7" ht="30" customHeight="1" x14ac:dyDescent="0.25">
      <c r="A83" s="81"/>
      <c r="B83" s="1"/>
      <c r="C83" s="1"/>
      <c r="D83" s="1"/>
      <c r="E83" s="1"/>
      <c r="F83" s="1"/>
      <c r="G83" s="1"/>
    </row>
    <row r="84" spans="1:7" ht="30" customHeight="1" x14ac:dyDescent="0.25">
      <c r="A84" s="81"/>
      <c r="B84" s="1"/>
      <c r="C84" s="1"/>
      <c r="D84" s="1"/>
      <c r="E84" s="1"/>
      <c r="F84" s="1"/>
      <c r="G84" s="1"/>
    </row>
    <row r="85" spans="1:7" ht="30" customHeight="1" x14ac:dyDescent="0.25">
      <c r="A85" s="81"/>
      <c r="B85" s="1"/>
      <c r="C85" s="1"/>
      <c r="D85" s="1"/>
      <c r="E85" s="1"/>
      <c r="F85" s="1"/>
      <c r="G85" s="1"/>
    </row>
    <row r="86" spans="1:7" ht="30" customHeight="1" x14ac:dyDescent="0.25">
      <c r="A86" s="81"/>
      <c r="B86" s="1"/>
      <c r="C86" s="1"/>
      <c r="D86" s="1"/>
      <c r="E86" s="1"/>
      <c r="F86" s="1"/>
      <c r="G86" s="1"/>
    </row>
    <row r="87" spans="1:7" ht="26.25" customHeight="1" x14ac:dyDescent="0.25">
      <c r="A87" s="82"/>
      <c r="B87" s="82"/>
      <c r="C87" s="82"/>
      <c r="D87" s="82"/>
      <c r="E87" s="82"/>
      <c r="F87" s="7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789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7897"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789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7899"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790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7901"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7908"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790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7910"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7911"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7912"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791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791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7915"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791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7917"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791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791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792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7921"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7922"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7923"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792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792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792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792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7928" r:id="rId43" name="Group Box 40">
              <controlPr defaultSize="0" autoFill="0" autoPict="0">
                <anchor moveWithCells="1">
                  <from>
                    <xdr:col>1</xdr:col>
                    <xdr:colOff>0</xdr:colOff>
                    <xdr:row>39</xdr:row>
                    <xdr:rowOff>476250</xdr:rowOff>
                  </from>
                  <to>
                    <xdr:col>2</xdr:col>
                    <xdr:colOff>0</xdr:colOff>
                    <xdr:row>42</xdr:row>
                    <xdr:rowOff>1009650</xdr:rowOff>
                  </to>
                </anchor>
              </controlPr>
            </control>
          </mc:Choice>
        </mc:AlternateContent>
        <mc:AlternateContent xmlns:mc="http://schemas.openxmlformats.org/markup-compatibility/2006">
          <mc:Choice Requires="x14">
            <control shapeId="37929"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7931"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7932"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7933"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7934" r:id="rId49" name="Group Box 46">
              <controlPr defaultSize="0" autoFill="0" autoPict="0">
                <anchor moveWithCells="1">
                  <from>
                    <xdr:col>1</xdr:col>
                    <xdr:colOff>0</xdr:colOff>
                    <xdr:row>46</xdr:row>
                    <xdr:rowOff>0</xdr:rowOff>
                  </from>
                  <to>
                    <xdr:col>2</xdr:col>
                    <xdr:colOff>0</xdr:colOff>
                    <xdr:row>53</xdr:row>
                    <xdr:rowOff>523875</xdr:rowOff>
                  </to>
                </anchor>
              </controlPr>
            </control>
          </mc:Choice>
        </mc:AlternateContent>
        <mc:AlternateContent xmlns:mc="http://schemas.openxmlformats.org/markup-compatibility/2006">
          <mc:Choice Requires="x14">
            <control shapeId="37935"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7936"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7937"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7938"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7939"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7940"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7941"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7942" r:id="rId57" name="Group Box 54">
              <controlPr defaultSize="0" autoFill="0" autoPict="0">
                <anchor moveWithCells="1">
                  <from>
                    <xdr:col>1</xdr:col>
                    <xdr:colOff>0</xdr:colOff>
                    <xdr:row>53</xdr:row>
                    <xdr:rowOff>523875</xdr:rowOff>
                  </from>
                  <to>
                    <xdr:col>2</xdr:col>
                    <xdr:colOff>0</xdr:colOff>
                    <xdr:row>59</xdr:row>
                    <xdr:rowOff>381000</xdr:rowOff>
                  </to>
                </anchor>
              </controlPr>
            </control>
          </mc:Choice>
        </mc:AlternateContent>
        <mc:AlternateContent xmlns:mc="http://schemas.openxmlformats.org/markup-compatibility/2006">
          <mc:Choice Requires="x14">
            <control shapeId="37943"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7944"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7945"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7946"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7947"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49" customWidth="1"/>
    <col min="6" max="6" width="10" customWidth="1"/>
    <col min="7" max="9" width="10.28515625" style="150"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3" customWidth="1"/>
  </cols>
  <sheetData>
    <row r="1" spans="1:16" ht="34.5" customHeight="1" x14ac:dyDescent="0.35">
      <c r="A1" s="497" t="s">
        <v>202</v>
      </c>
      <c r="B1" s="497"/>
      <c r="C1" s="497"/>
      <c r="D1" s="497"/>
      <c r="E1" s="497"/>
      <c r="F1" s="497"/>
      <c r="G1" s="497"/>
      <c r="H1" s="497"/>
      <c r="I1" s="497"/>
      <c r="J1" s="497"/>
      <c r="K1" s="497"/>
    </row>
    <row r="2" spans="1:16" s="84" customFormat="1" ht="112.5" customHeight="1" x14ac:dyDescent="0.3">
      <c r="A2" s="498" t="s">
        <v>203</v>
      </c>
      <c r="B2" s="498"/>
      <c r="C2" s="498"/>
      <c r="D2" s="498"/>
      <c r="E2" s="498"/>
      <c r="F2" s="498"/>
      <c r="G2" s="498"/>
      <c r="H2" s="498"/>
      <c r="I2" s="498"/>
      <c r="J2" s="498"/>
      <c r="K2" s="498"/>
      <c r="P2" s="85"/>
    </row>
    <row r="3" spans="1:16" s="84" customFormat="1" ht="21" customHeight="1" thickBot="1" x14ac:dyDescent="0.35">
      <c r="A3" s="161"/>
      <c r="B3" s="161"/>
      <c r="C3" s="161"/>
      <c r="D3" s="161"/>
      <c r="E3" s="161"/>
      <c r="F3" s="161"/>
      <c r="G3" s="161"/>
      <c r="H3" s="161"/>
      <c r="I3" s="161"/>
      <c r="J3" s="161"/>
      <c r="K3" s="161"/>
      <c r="P3" s="85"/>
    </row>
    <row r="4" spans="1:16" ht="111" customHeight="1" x14ac:dyDescent="0.25">
      <c r="A4" s="499"/>
      <c r="B4" s="500" t="s">
        <v>401</v>
      </c>
      <c r="C4" s="501"/>
      <c r="D4" s="500" t="s">
        <v>402</v>
      </c>
      <c r="E4" s="501"/>
      <c r="F4" s="502" t="s">
        <v>388</v>
      </c>
      <c r="G4" s="503"/>
      <c r="H4" s="504" t="s">
        <v>389</v>
      </c>
      <c r="I4" s="505"/>
      <c r="J4" s="506" t="s">
        <v>204</v>
      </c>
      <c r="K4" s="508" t="s">
        <v>205</v>
      </c>
      <c r="L4" s="483" t="s">
        <v>206</v>
      </c>
      <c r="M4" s="485" t="s">
        <v>207</v>
      </c>
      <c r="N4" s="486"/>
      <c r="O4" s="487"/>
      <c r="P4" s="483" t="s">
        <v>208</v>
      </c>
    </row>
    <row r="5" spans="1:16" ht="60.75" customHeight="1" thickBot="1" x14ac:dyDescent="0.3">
      <c r="A5" s="499"/>
      <c r="B5" s="86" t="s">
        <v>209</v>
      </c>
      <c r="C5" s="87" t="s">
        <v>210</v>
      </c>
      <c r="D5" s="86" t="s">
        <v>209</v>
      </c>
      <c r="E5" s="87" t="s">
        <v>210</v>
      </c>
      <c r="F5" s="86" t="s">
        <v>209</v>
      </c>
      <c r="G5" s="232" t="s">
        <v>210</v>
      </c>
      <c r="H5" s="233" t="s">
        <v>209</v>
      </c>
      <c r="I5" s="87" t="s">
        <v>210</v>
      </c>
      <c r="J5" s="507"/>
      <c r="K5" s="509"/>
      <c r="L5" s="484"/>
      <c r="M5" s="88" t="s">
        <v>211</v>
      </c>
      <c r="N5" s="89" t="s">
        <v>212</v>
      </c>
      <c r="O5" s="90" t="s">
        <v>213</v>
      </c>
      <c r="P5" s="484"/>
    </row>
    <row r="6" spans="1:16" ht="45" customHeight="1" thickBot="1" x14ac:dyDescent="0.3">
      <c r="A6" s="12"/>
      <c r="B6" s="488" t="s">
        <v>214</v>
      </c>
      <c r="C6" s="489"/>
      <c r="D6" s="490" t="s">
        <v>215</v>
      </c>
      <c r="E6" s="491"/>
      <c r="F6" s="488" t="s">
        <v>216</v>
      </c>
      <c r="G6" s="427"/>
      <c r="H6" s="492" t="s">
        <v>390</v>
      </c>
      <c r="I6" s="493"/>
      <c r="J6" s="91" t="s">
        <v>217</v>
      </c>
      <c r="K6" s="92" t="s">
        <v>218</v>
      </c>
      <c r="L6" s="93" t="s">
        <v>218</v>
      </c>
      <c r="M6" s="494" t="s">
        <v>218</v>
      </c>
      <c r="N6" s="495"/>
      <c r="O6" s="496"/>
      <c r="P6" s="94" t="s">
        <v>219</v>
      </c>
    </row>
    <row r="7" spans="1:16" ht="30" x14ac:dyDescent="0.25">
      <c r="A7" s="95" t="s">
        <v>220</v>
      </c>
      <c r="B7" s="96" t="s">
        <v>221</v>
      </c>
      <c r="C7" s="97">
        <v>4.1000000000000002E-2</v>
      </c>
      <c r="D7" s="98" t="s">
        <v>222</v>
      </c>
      <c r="E7" s="99">
        <v>0.40300000000000002</v>
      </c>
      <c r="F7" s="100" t="s">
        <v>223</v>
      </c>
      <c r="G7" s="234">
        <v>5.6000000000000001E-2</v>
      </c>
      <c r="H7" s="235" t="s">
        <v>224</v>
      </c>
      <c r="I7" s="97" t="s">
        <v>224</v>
      </c>
      <c r="J7" s="101">
        <v>28</v>
      </c>
      <c r="K7" s="102" t="s">
        <v>224</v>
      </c>
      <c r="L7" s="103" t="s">
        <v>225</v>
      </c>
      <c r="M7" s="104" t="s">
        <v>225</v>
      </c>
      <c r="N7" s="105" t="s">
        <v>225</v>
      </c>
      <c r="O7" s="106" t="s">
        <v>225</v>
      </c>
      <c r="P7" s="103">
        <v>0.37</v>
      </c>
    </row>
    <row r="8" spans="1:16" ht="30" x14ac:dyDescent="0.25">
      <c r="A8" s="107" t="s">
        <v>226</v>
      </c>
      <c r="B8" s="108" t="s">
        <v>221</v>
      </c>
      <c r="C8" s="109">
        <v>8.9999999999999998E-4</v>
      </c>
      <c r="D8" s="110" t="s">
        <v>222</v>
      </c>
      <c r="E8" s="111">
        <v>0.36599999999999999</v>
      </c>
      <c r="F8" s="112" t="s">
        <v>223</v>
      </c>
      <c r="G8" s="236">
        <v>0.08</v>
      </c>
      <c r="H8" s="237" t="s">
        <v>224</v>
      </c>
      <c r="I8" s="113" t="s">
        <v>224</v>
      </c>
      <c r="J8" s="114">
        <v>50</v>
      </c>
      <c r="K8" s="83" t="s">
        <v>224</v>
      </c>
      <c r="L8" s="115" t="s">
        <v>227</v>
      </c>
      <c r="M8" s="116" t="s">
        <v>228</v>
      </c>
      <c r="N8" s="117" t="s">
        <v>228</v>
      </c>
      <c r="O8" s="118" t="s">
        <v>229</v>
      </c>
      <c r="P8" s="119">
        <v>0.57999999999999996</v>
      </c>
    </row>
    <row r="9" spans="1:16" ht="30" x14ac:dyDescent="0.25">
      <c r="A9" s="120" t="s">
        <v>230</v>
      </c>
      <c r="B9" s="96" t="s">
        <v>231</v>
      </c>
      <c r="C9" s="97">
        <v>-2.7E-2</v>
      </c>
      <c r="D9" s="98" t="s">
        <v>232</v>
      </c>
      <c r="E9" s="99" t="s">
        <v>233</v>
      </c>
      <c r="F9" s="100" t="s">
        <v>223</v>
      </c>
      <c r="G9" s="234">
        <v>0.02</v>
      </c>
      <c r="H9" s="235" t="s">
        <v>223</v>
      </c>
      <c r="I9" s="99" t="s">
        <v>391</v>
      </c>
      <c r="J9" s="121">
        <v>0</v>
      </c>
      <c r="K9" s="102" t="s">
        <v>224</v>
      </c>
      <c r="L9" s="122" t="s">
        <v>234</v>
      </c>
      <c r="M9" s="123" t="s">
        <v>235</v>
      </c>
      <c r="N9" s="124" t="s">
        <v>236</v>
      </c>
      <c r="O9" s="125" t="s">
        <v>237</v>
      </c>
      <c r="P9" s="103" t="s">
        <v>238</v>
      </c>
    </row>
    <row r="10" spans="1:16" ht="30" x14ac:dyDescent="0.25">
      <c r="A10" s="107" t="s">
        <v>239</v>
      </c>
      <c r="B10" s="108" t="s">
        <v>231</v>
      </c>
      <c r="C10" s="113">
        <v>-3.1E-2</v>
      </c>
      <c r="D10" s="110" t="s">
        <v>232</v>
      </c>
      <c r="E10" s="111" t="s">
        <v>233</v>
      </c>
      <c r="F10" s="112" t="s">
        <v>223</v>
      </c>
      <c r="G10" s="236">
        <v>0.13700000000000001</v>
      </c>
      <c r="H10" s="237" t="s">
        <v>224</v>
      </c>
      <c r="I10" s="113" t="s">
        <v>224</v>
      </c>
      <c r="J10" s="114" t="s">
        <v>224</v>
      </c>
      <c r="K10" s="83" t="s">
        <v>240</v>
      </c>
      <c r="L10" s="115" t="s">
        <v>241</v>
      </c>
      <c r="M10" s="116" t="s">
        <v>240</v>
      </c>
      <c r="N10" s="117" t="s">
        <v>240</v>
      </c>
      <c r="O10" s="118" t="s">
        <v>242</v>
      </c>
      <c r="P10" s="119">
        <v>0.31</v>
      </c>
    </row>
    <row r="11" spans="1:16" ht="30" x14ac:dyDescent="0.25">
      <c r="A11" s="120" t="s">
        <v>243</v>
      </c>
      <c r="B11" s="96" t="s">
        <v>244</v>
      </c>
      <c r="C11" s="97">
        <v>-3.5000000000000003E-2</v>
      </c>
      <c r="D11" s="98" t="s">
        <v>232</v>
      </c>
      <c r="E11" s="99">
        <v>0.13200000000000001</v>
      </c>
      <c r="F11" s="100"/>
      <c r="G11" s="234"/>
      <c r="H11" s="235" t="s">
        <v>223</v>
      </c>
      <c r="I11" s="97">
        <v>1.4500000000000001E-2</v>
      </c>
      <c r="J11" s="121">
        <v>15</v>
      </c>
      <c r="K11" s="102" t="s">
        <v>224</v>
      </c>
      <c r="L11" s="122" t="s">
        <v>245</v>
      </c>
      <c r="M11" s="123" t="s">
        <v>246</v>
      </c>
      <c r="N11" s="124" t="s">
        <v>246</v>
      </c>
      <c r="O11" s="125" t="s">
        <v>246</v>
      </c>
      <c r="P11" s="103" t="s">
        <v>238</v>
      </c>
    </row>
    <row r="12" spans="1:16" ht="30" x14ac:dyDescent="0.25">
      <c r="A12" s="107" t="s">
        <v>247</v>
      </c>
      <c r="B12" s="108" t="s">
        <v>248</v>
      </c>
      <c r="C12" s="113">
        <v>-2.7E-2</v>
      </c>
      <c r="D12" s="110" t="s">
        <v>249</v>
      </c>
      <c r="E12" s="111" t="s">
        <v>233</v>
      </c>
      <c r="F12" s="112" t="s">
        <v>223</v>
      </c>
      <c r="G12" s="236">
        <v>8.5000000000000006E-2</v>
      </c>
      <c r="H12" s="237" t="s">
        <v>224</v>
      </c>
      <c r="I12" s="113" t="s">
        <v>224</v>
      </c>
      <c r="J12" s="114">
        <v>10</v>
      </c>
      <c r="K12" s="83"/>
      <c r="L12" s="115" t="s">
        <v>250</v>
      </c>
      <c r="M12" s="116" t="s">
        <v>250</v>
      </c>
      <c r="N12" s="117" t="s">
        <v>250</v>
      </c>
      <c r="O12" s="118" t="s">
        <v>250</v>
      </c>
      <c r="P12" s="119" t="s">
        <v>238</v>
      </c>
    </row>
    <row r="13" spans="1:16" ht="45" x14ac:dyDescent="0.25">
      <c r="A13" s="120" t="s">
        <v>251</v>
      </c>
      <c r="B13" s="96" t="s">
        <v>244</v>
      </c>
      <c r="C13" s="97">
        <v>-3.5999999999999997E-2</v>
      </c>
      <c r="D13" s="98" t="s">
        <v>249</v>
      </c>
      <c r="E13" s="99">
        <v>0.18</v>
      </c>
      <c r="F13" s="100" t="s">
        <v>223</v>
      </c>
      <c r="G13" s="234">
        <v>0.08</v>
      </c>
      <c r="H13" s="235" t="s">
        <v>224</v>
      </c>
      <c r="I13" s="97" t="s">
        <v>224</v>
      </c>
      <c r="J13" s="121" t="s">
        <v>224</v>
      </c>
      <c r="K13" s="102" t="s">
        <v>252</v>
      </c>
      <c r="L13" s="122" t="s">
        <v>253</v>
      </c>
      <c r="M13" s="123" t="s">
        <v>254</v>
      </c>
      <c r="N13" s="124" t="s">
        <v>255</v>
      </c>
      <c r="O13" s="125" t="s">
        <v>256</v>
      </c>
      <c r="P13" s="103" t="s">
        <v>238</v>
      </c>
    </row>
    <row r="14" spans="1:16" ht="30" x14ac:dyDescent="0.25">
      <c r="A14" s="107" t="s">
        <v>257</v>
      </c>
      <c r="B14" s="108" t="s">
        <v>258</v>
      </c>
      <c r="C14" s="113">
        <v>-4.4999999999999998E-2</v>
      </c>
      <c r="D14" s="126" t="s">
        <v>259</v>
      </c>
      <c r="E14" s="127">
        <v>0.13200000000000001</v>
      </c>
      <c r="F14" s="112"/>
      <c r="G14" s="236"/>
      <c r="H14" s="237" t="s">
        <v>223</v>
      </c>
      <c r="I14" s="113">
        <v>2.76E-2</v>
      </c>
      <c r="J14" s="114">
        <v>29</v>
      </c>
      <c r="K14" s="83"/>
      <c r="L14" s="115" t="s">
        <v>260</v>
      </c>
      <c r="M14" s="116" t="s">
        <v>261</v>
      </c>
      <c r="N14" s="117"/>
      <c r="O14" s="118"/>
      <c r="P14" s="119">
        <v>0.51</v>
      </c>
    </row>
    <row r="15" spans="1:16" ht="45" x14ac:dyDescent="0.25">
      <c r="A15" s="120" t="s">
        <v>262</v>
      </c>
      <c r="B15" s="96" t="s">
        <v>231</v>
      </c>
      <c r="C15" s="97">
        <v>-8.0000000000000002E-3</v>
      </c>
      <c r="D15" s="98" t="s">
        <v>263</v>
      </c>
      <c r="E15" s="99">
        <v>0.23300000000000001</v>
      </c>
      <c r="F15" s="100" t="s">
        <v>223</v>
      </c>
      <c r="G15" s="234">
        <v>0.128</v>
      </c>
      <c r="H15" s="235" t="s">
        <v>224</v>
      </c>
      <c r="I15" s="97" t="s">
        <v>224</v>
      </c>
      <c r="J15" s="121">
        <v>18</v>
      </c>
      <c r="K15" s="102"/>
      <c r="L15" s="122" t="s">
        <v>253</v>
      </c>
      <c r="M15" s="123" t="s">
        <v>256</v>
      </c>
      <c r="N15" s="124" t="s">
        <v>256</v>
      </c>
      <c r="O15" s="125" t="s">
        <v>264</v>
      </c>
      <c r="P15" s="103">
        <v>0.26</v>
      </c>
    </row>
    <row r="16" spans="1:16" ht="45" x14ac:dyDescent="0.25">
      <c r="A16" s="107" t="s">
        <v>265</v>
      </c>
      <c r="B16" s="108" t="s">
        <v>231</v>
      </c>
      <c r="C16" s="113">
        <v>-1.6E-2</v>
      </c>
      <c r="D16" s="110" t="s">
        <v>232</v>
      </c>
      <c r="E16" s="111">
        <v>0.11</v>
      </c>
      <c r="F16" s="112" t="s">
        <v>223</v>
      </c>
      <c r="G16" s="236">
        <v>0.111</v>
      </c>
      <c r="H16" s="237" t="s">
        <v>224</v>
      </c>
      <c r="I16" s="113" t="s">
        <v>224</v>
      </c>
      <c r="J16" s="114" t="s">
        <v>224</v>
      </c>
      <c r="K16" s="83" t="s">
        <v>266</v>
      </c>
      <c r="L16" s="115" t="s">
        <v>267</v>
      </c>
      <c r="M16" s="116" t="s">
        <v>268</v>
      </c>
      <c r="N16" s="117" t="s">
        <v>268</v>
      </c>
      <c r="O16" s="118" t="s">
        <v>269</v>
      </c>
      <c r="P16" s="119">
        <v>0.36</v>
      </c>
    </row>
    <row r="17" spans="1:16" ht="30" x14ac:dyDescent="0.25">
      <c r="A17" s="120" t="s">
        <v>270</v>
      </c>
      <c r="B17" s="96" t="s">
        <v>244</v>
      </c>
      <c r="C17" s="97">
        <v>-9.0999999999999998E-2</v>
      </c>
      <c r="D17" s="98" t="s">
        <v>249</v>
      </c>
      <c r="E17" s="99">
        <v>0.19400000000000001</v>
      </c>
      <c r="F17" s="100" t="s">
        <v>223</v>
      </c>
      <c r="G17" s="234">
        <v>9.7000000000000003E-2</v>
      </c>
      <c r="H17" s="235" t="s">
        <v>224</v>
      </c>
      <c r="I17" s="97" t="s">
        <v>224</v>
      </c>
      <c r="J17" s="101">
        <v>50</v>
      </c>
      <c r="K17" s="102"/>
      <c r="L17" s="122" t="s">
        <v>271</v>
      </c>
      <c r="M17" s="123" t="s">
        <v>229</v>
      </c>
      <c r="N17" s="124" t="s">
        <v>227</v>
      </c>
      <c r="O17" s="125" t="s">
        <v>229</v>
      </c>
      <c r="P17" s="103">
        <v>0.56000000000000005</v>
      </c>
    </row>
    <row r="18" spans="1:16" ht="60" x14ac:dyDescent="0.25">
      <c r="A18" s="107" t="s">
        <v>272</v>
      </c>
      <c r="B18" s="108" t="s">
        <v>244</v>
      </c>
      <c r="C18" s="113">
        <v>-0.04</v>
      </c>
      <c r="D18" s="110" t="s">
        <v>249</v>
      </c>
      <c r="E18" s="111" t="s">
        <v>233</v>
      </c>
      <c r="F18" s="112"/>
      <c r="G18" s="236"/>
      <c r="H18" s="237" t="s">
        <v>286</v>
      </c>
      <c r="I18" s="113">
        <v>4.3299999999999998E-2</v>
      </c>
      <c r="J18" s="114" t="s">
        <v>224</v>
      </c>
      <c r="K18" s="128" t="s">
        <v>273</v>
      </c>
      <c r="L18" s="115" t="s">
        <v>273</v>
      </c>
      <c r="M18" s="116" t="s">
        <v>273</v>
      </c>
      <c r="N18" s="117" t="s">
        <v>273</v>
      </c>
      <c r="O18" s="129" t="s">
        <v>273</v>
      </c>
      <c r="P18" s="130" t="s">
        <v>238</v>
      </c>
    </row>
    <row r="19" spans="1:16" ht="30" x14ac:dyDescent="0.25">
      <c r="A19" s="120" t="s">
        <v>274</v>
      </c>
      <c r="B19" s="96" t="s">
        <v>244</v>
      </c>
      <c r="C19" s="97">
        <v>-0.05</v>
      </c>
      <c r="D19" s="98" t="s">
        <v>232</v>
      </c>
      <c r="E19" s="99" t="s">
        <v>233</v>
      </c>
      <c r="F19" s="100"/>
      <c r="G19" s="234"/>
      <c r="H19" s="235" t="s">
        <v>223</v>
      </c>
      <c r="I19" s="97">
        <v>1.47E-2</v>
      </c>
      <c r="J19" s="121" t="s">
        <v>224</v>
      </c>
      <c r="K19" s="102" t="s">
        <v>275</v>
      </c>
      <c r="L19" s="122" t="s">
        <v>234</v>
      </c>
      <c r="M19" s="123" t="s">
        <v>241</v>
      </c>
      <c r="N19" s="124" t="s">
        <v>240</v>
      </c>
      <c r="O19" s="125" t="s">
        <v>275</v>
      </c>
      <c r="P19" s="103" t="s">
        <v>238</v>
      </c>
    </row>
    <row r="20" spans="1:16" ht="30" x14ac:dyDescent="0.25">
      <c r="A20" s="107" t="s">
        <v>276</v>
      </c>
      <c r="B20" s="108" t="s">
        <v>244</v>
      </c>
      <c r="C20" s="113">
        <v>-7.4999999999999997E-2</v>
      </c>
      <c r="D20" s="126" t="s">
        <v>249</v>
      </c>
      <c r="E20" s="131">
        <v>0.123</v>
      </c>
      <c r="F20" s="112"/>
      <c r="G20" s="236"/>
      <c r="H20" s="237" t="s">
        <v>223</v>
      </c>
      <c r="I20" s="113">
        <v>1.34E-2</v>
      </c>
      <c r="J20" s="114">
        <v>68</v>
      </c>
      <c r="K20" s="83" t="s">
        <v>224</v>
      </c>
      <c r="L20" s="115" t="s">
        <v>277</v>
      </c>
      <c r="M20" s="116" t="s">
        <v>278</v>
      </c>
      <c r="N20" s="117" t="s">
        <v>279</v>
      </c>
      <c r="O20" s="118" t="s">
        <v>280</v>
      </c>
      <c r="P20" s="119">
        <v>0.5</v>
      </c>
    </row>
    <row r="21" spans="1:16" ht="30" x14ac:dyDescent="0.25">
      <c r="A21" s="120" t="s">
        <v>281</v>
      </c>
      <c r="B21" s="96" t="s">
        <v>231</v>
      </c>
      <c r="C21" s="97">
        <v>-1.4999999999999999E-2</v>
      </c>
      <c r="D21" s="98" t="s">
        <v>249</v>
      </c>
      <c r="E21" s="99">
        <v>0.16200000000000001</v>
      </c>
      <c r="F21" s="100"/>
      <c r="G21" s="234"/>
      <c r="H21" s="235" t="s">
        <v>223</v>
      </c>
      <c r="I21" s="97">
        <v>1.2E-2</v>
      </c>
      <c r="J21" s="121">
        <v>62</v>
      </c>
      <c r="K21" s="102" t="s">
        <v>224</v>
      </c>
      <c r="L21" s="122" t="s">
        <v>234</v>
      </c>
      <c r="M21" s="123" t="s">
        <v>240</v>
      </c>
      <c r="N21" s="124" t="s">
        <v>242</v>
      </c>
      <c r="O21" s="125" t="s">
        <v>240</v>
      </c>
      <c r="P21" s="103">
        <v>0.52</v>
      </c>
    </row>
    <row r="22" spans="1:16" ht="30" x14ac:dyDescent="0.25">
      <c r="A22" s="107" t="s">
        <v>282</v>
      </c>
      <c r="B22" s="108" t="s">
        <v>244</v>
      </c>
      <c r="C22" s="113">
        <v>-4.9000000000000002E-2</v>
      </c>
      <c r="D22" s="110" t="s">
        <v>263</v>
      </c>
      <c r="E22" s="111">
        <v>0.218</v>
      </c>
      <c r="F22" s="112" t="s">
        <v>223</v>
      </c>
      <c r="G22" s="236">
        <v>5.8999999999999997E-2</v>
      </c>
      <c r="H22" s="237" t="s">
        <v>224</v>
      </c>
      <c r="I22" s="113" t="s">
        <v>224</v>
      </c>
      <c r="J22" s="114">
        <v>49</v>
      </c>
      <c r="K22" s="83" t="s">
        <v>224</v>
      </c>
      <c r="L22" s="115" t="s">
        <v>234</v>
      </c>
      <c r="M22" s="116" t="s">
        <v>275</v>
      </c>
      <c r="N22" s="117" t="s">
        <v>240</v>
      </c>
      <c r="O22" s="118" t="s">
        <v>275</v>
      </c>
      <c r="P22" s="119">
        <v>0.43</v>
      </c>
    </row>
    <row r="23" spans="1:16" ht="30" x14ac:dyDescent="0.25">
      <c r="A23" s="120" t="s">
        <v>283</v>
      </c>
      <c r="B23" s="96" t="s">
        <v>231</v>
      </c>
      <c r="C23" s="97">
        <v>-2.3E-2</v>
      </c>
      <c r="D23" s="98" t="s">
        <v>284</v>
      </c>
      <c r="E23" s="99">
        <v>0.61</v>
      </c>
      <c r="F23" s="100" t="s">
        <v>223</v>
      </c>
      <c r="G23" s="234">
        <v>0.14499999999999999</v>
      </c>
      <c r="H23" s="235" t="s">
        <v>224</v>
      </c>
      <c r="I23" s="97" t="s">
        <v>224</v>
      </c>
      <c r="J23" s="121" t="s">
        <v>224</v>
      </c>
      <c r="K23" s="102" t="s">
        <v>234</v>
      </c>
      <c r="L23" s="103" t="s">
        <v>234</v>
      </c>
      <c r="M23" s="104" t="s">
        <v>234</v>
      </c>
      <c r="N23" s="105" t="s">
        <v>234</v>
      </c>
      <c r="O23" s="106" t="s">
        <v>234</v>
      </c>
      <c r="P23" s="103" t="s">
        <v>238</v>
      </c>
    </row>
    <row r="24" spans="1:16" ht="30" x14ac:dyDescent="0.25">
      <c r="A24" s="107" t="s">
        <v>285</v>
      </c>
      <c r="B24" s="108" t="s">
        <v>244</v>
      </c>
      <c r="C24" s="113">
        <v>-4.4999999999999998E-2</v>
      </c>
      <c r="D24" s="110" t="s">
        <v>263</v>
      </c>
      <c r="E24" s="111">
        <v>0.20399999999999999</v>
      </c>
      <c r="F24" s="112" t="s">
        <v>286</v>
      </c>
      <c r="G24" s="236">
        <v>0.17799999999999999</v>
      </c>
      <c r="H24" s="237" t="s">
        <v>224</v>
      </c>
      <c r="I24" s="113" t="s">
        <v>224</v>
      </c>
      <c r="J24" s="114">
        <v>52</v>
      </c>
      <c r="K24" s="83" t="s">
        <v>224</v>
      </c>
      <c r="L24" s="119" t="s">
        <v>287</v>
      </c>
      <c r="M24" s="132" t="s">
        <v>245</v>
      </c>
      <c r="N24" s="133" t="s">
        <v>288</v>
      </c>
      <c r="O24" s="134" t="s">
        <v>245</v>
      </c>
      <c r="P24" s="119">
        <v>0.46</v>
      </c>
    </row>
    <row r="25" spans="1:16" ht="30" x14ac:dyDescent="0.25">
      <c r="A25" s="120" t="s">
        <v>289</v>
      </c>
      <c r="B25" s="96" t="s">
        <v>244</v>
      </c>
      <c r="C25" s="97">
        <v>-3.9E-2</v>
      </c>
      <c r="D25" s="98" t="s">
        <v>263</v>
      </c>
      <c r="E25" s="99">
        <v>0.24</v>
      </c>
      <c r="F25" s="100" t="s">
        <v>223</v>
      </c>
      <c r="G25" s="234">
        <v>8.7999999999999995E-2</v>
      </c>
      <c r="H25" s="235" t="s">
        <v>224</v>
      </c>
      <c r="I25" s="97" t="s">
        <v>224</v>
      </c>
      <c r="J25" s="121">
        <v>47</v>
      </c>
      <c r="K25" s="102" t="s">
        <v>224</v>
      </c>
      <c r="L25" s="103" t="s">
        <v>287</v>
      </c>
      <c r="M25" s="104" t="s">
        <v>245</v>
      </c>
      <c r="N25" s="105" t="s">
        <v>288</v>
      </c>
      <c r="O25" s="106" t="s">
        <v>245</v>
      </c>
      <c r="P25" s="103">
        <v>0.43</v>
      </c>
    </row>
    <row r="26" spans="1:16" ht="30" x14ac:dyDescent="0.25">
      <c r="A26" s="107" t="s">
        <v>290</v>
      </c>
      <c r="B26" s="108" t="s">
        <v>258</v>
      </c>
      <c r="C26" s="113">
        <v>-4.1799999999999997E-2</v>
      </c>
      <c r="D26" s="110" t="s">
        <v>249</v>
      </c>
      <c r="E26" s="111">
        <v>0.19500000000000001</v>
      </c>
      <c r="F26" s="112" t="s">
        <v>223</v>
      </c>
      <c r="G26" s="236">
        <v>0.13900000000000001</v>
      </c>
      <c r="H26" s="237" t="s">
        <v>224</v>
      </c>
      <c r="I26" s="113" t="s">
        <v>224</v>
      </c>
      <c r="J26" s="114">
        <v>55</v>
      </c>
      <c r="K26" s="83" t="s">
        <v>224</v>
      </c>
      <c r="L26" s="115" t="s">
        <v>291</v>
      </c>
      <c r="M26" s="116" t="s">
        <v>291</v>
      </c>
      <c r="N26" s="117" t="s">
        <v>291</v>
      </c>
      <c r="O26" s="118" t="s">
        <v>291</v>
      </c>
      <c r="P26" s="119">
        <v>0.53</v>
      </c>
    </row>
    <row r="27" spans="1:16" ht="30" x14ac:dyDescent="0.25">
      <c r="A27" s="120" t="s">
        <v>292</v>
      </c>
      <c r="B27" s="96" t="s">
        <v>231</v>
      </c>
      <c r="C27" s="97">
        <v>-5.0000000000000001E-3</v>
      </c>
      <c r="D27" s="98" t="s">
        <v>249</v>
      </c>
      <c r="E27" s="99">
        <v>0.09</v>
      </c>
      <c r="F27" s="100" t="s">
        <v>223</v>
      </c>
      <c r="G27" s="234">
        <v>6.7000000000000004E-2</v>
      </c>
      <c r="H27" s="235" t="s">
        <v>224</v>
      </c>
      <c r="I27" s="97" t="s">
        <v>224</v>
      </c>
      <c r="J27" s="121">
        <v>16</v>
      </c>
      <c r="K27" s="102" t="s">
        <v>224</v>
      </c>
      <c r="L27" s="122" t="s">
        <v>293</v>
      </c>
      <c r="M27" s="123" t="s">
        <v>293</v>
      </c>
      <c r="N27" s="124" t="s">
        <v>293</v>
      </c>
      <c r="O27" s="125" t="s">
        <v>293</v>
      </c>
      <c r="P27" s="103">
        <v>0.38</v>
      </c>
    </row>
    <row r="28" spans="1:16" ht="45" x14ac:dyDescent="0.25">
      <c r="A28" s="107" t="s">
        <v>294</v>
      </c>
      <c r="B28" s="108" t="s">
        <v>244</v>
      </c>
      <c r="C28" s="113">
        <v>-3.2000000000000001E-2</v>
      </c>
      <c r="D28" s="110" t="s">
        <v>249</v>
      </c>
      <c r="E28" s="111" t="s">
        <v>233</v>
      </c>
      <c r="F28" s="112"/>
      <c r="G28" s="236"/>
      <c r="H28" s="237" t="s">
        <v>286</v>
      </c>
      <c r="I28" s="113">
        <v>4.3200000000000002E-2</v>
      </c>
      <c r="J28" s="135">
        <v>56</v>
      </c>
      <c r="K28" s="83" t="s">
        <v>224</v>
      </c>
      <c r="L28" s="115" t="s">
        <v>295</v>
      </c>
      <c r="M28" s="116" t="s">
        <v>296</v>
      </c>
      <c r="N28" s="117" t="s">
        <v>296</v>
      </c>
      <c r="O28" s="118" t="s">
        <v>296</v>
      </c>
      <c r="P28" s="119" t="s">
        <v>238</v>
      </c>
    </row>
    <row r="29" spans="1:16" ht="45" x14ac:dyDescent="0.25">
      <c r="A29" s="120" t="s">
        <v>297</v>
      </c>
      <c r="B29" s="96" t="s">
        <v>231</v>
      </c>
      <c r="C29" s="97">
        <v>-0.02</v>
      </c>
      <c r="D29" s="98" t="s">
        <v>298</v>
      </c>
      <c r="E29" s="99">
        <v>0.15</v>
      </c>
      <c r="F29" s="100" t="s">
        <v>286</v>
      </c>
      <c r="G29" s="234">
        <v>0.221</v>
      </c>
      <c r="H29" s="235" t="s">
        <v>224</v>
      </c>
      <c r="I29" s="97" t="s">
        <v>224</v>
      </c>
      <c r="J29" s="101">
        <v>8</v>
      </c>
      <c r="K29" s="102" t="s">
        <v>224</v>
      </c>
      <c r="L29" s="122" t="s">
        <v>299</v>
      </c>
      <c r="M29" s="123" t="s">
        <v>300</v>
      </c>
      <c r="N29" s="124" t="s">
        <v>301</v>
      </c>
      <c r="O29" s="125" t="s">
        <v>302</v>
      </c>
      <c r="P29" s="103">
        <v>0.42</v>
      </c>
    </row>
    <row r="30" spans="1:16" ht="45" x14ac:dyDescent="0.25">
      <c r="A30" s="107" t="s">
        <v>303</v>
      </c>
      <c r="B30" s="108" t="s">
        <v>258</v>
      </c>
      <c r="C30" s="113">
        <v>-4.1799999999999997E-2</v>
      </c>
      <c r="D30" s="136" t="s">
        <v>304</v>
      </c>
      <c r="E30" s="127">
        <v>0.25900000000000001</v>
      </c>
      <c r="F30" s="112" t="s">
        <v>223</v>
      </c>
      <c r="G30" s="236">
        <v>0.129</v>
      </c>
      <c r="H30" s="237" t="s">
        <v>224</v>
      </c>
      <c r="I30" s="113" t="s">
        <v>224</v>
      </c>
      <c r="J30" s="135">
        <v>90</v>
      </c>
      <c r="K30" s="83" t="s">
        <v>224</v>
      </c>
      <c r="L30" s="115" t="s">
        <v>305</v>
      </c>
      <c r="M30" s="116" t="s">
        <v>306</v>
      </c>
      <c r="N30" s="117" t="s">
        <v>306</v>
      </c>
      <c r="O30" s="118" t="s">
        <v>306</v>
      </c>
      <c r="P30" s="119">
        <v>0.59</v>
      </c>
    </row>
    <row r="31" spans="1:16" ht="30" x14ac:dyDescent="0.25">
      <c r="A31" s="120" t="s">
        <v>307</v>
      </c>
      <c r="B31" s="96" t="s">
        <v>244</v>
      </c>
      <c r="C31" s="97">
        <v>-6.3E-2</v>
      </c>
      <c r="D31" s="98" t="s">
        <v>249</v>
      </c>
      <c r="E31" s="99" t="s">
        <v>233</v>
      </c>
      <c r="F31" s="100" t="s">
        <v>223</v>
      </c>
      <c r="G31" s="234">
        <v>0.04</v>
      </c>
      <c r="H31" s="235" t="s">
        <v>224</v>
      </c>
      <c r="I31" s="97" t="s">
        <v>224</v>
      </c>
      <c r="J31" s="121" t="s">
        <v>224</v>
      </c>
      <c r="K31" s="102" t="s">
        <v>308</v>
      </c>
      <c r="L31" s="103" t="s">
        <v>309</v>
      </c>
      <c r="M31" s="104" t="s">
        <v>241</v>
      </c>
      <c r="N31" s="105" t="s">
        <v>241</v>
      </c>
      <c r="O31" s="106" t="s">
        <v>241</v>
      </c>
      <c r="P31" s="103" t="s">
        <v>238</v>
      </c>
    </row>
    <row r="32" spans="1:16" ht="30" x14ac:dyDescent="0.25">
      <c r="A32" s="107" t="s">
        <v>310</v>
      </c>
      <c r="B32" s="108" t="s">
        <v>231</v>
      </c>
      <c r="C32" s="113">
        <v>0</v>
      </c>
      <c r="D32" s="110" t="s">
        <v>284</v>
      </c>
      <c r="E32" s="111">
        <v>0.376</v>
      </c>
      <c r="F32" s="112" t="s">
        <v>286</v>
      </c>
      <c r="G32" s="236">
        <v>0.18099999999999999</v>
      </c>
      <c r="H32" s="237" t="s">
        <v>224</v>
      </c>
      <c r="I32" s="113" t="s">
        <v>224</v>
      </c>
      <c r="J32" s="114" t="s">
        <v>224</v>
      </c>
      <c r="K32" s="83" t="s">
        <v>311</v>
      </c>
      <c r="L32" s="119" t="s">
        <v>287</v>
      </c>
      <c r="M32" s="132" t="s">
        <v>245</v>
      </c>
      <c r="N32" s="133" t="s">
        <v>288</v>
      </c>
      <c r="O32" s="134" t="s">
        <v>245</v>
      </c>
      <c r="P32" s="119" t="s">
        <v>238</v>
      </c>
    </row>
    <row r="33" spans="1:16" ht="30" x14ac:dyDescent="0.25">
      <c r="A33" s="120" t="s">
        <v>312</v>
      </c>
      <c r="B33" s="96" t="s">
        <v>244</v>
      </c>
      <c r="C33" s="97">
        <v>-5.5E-2</v>
      </c>
      <c r="D33" s="98" t="s">
        <v>263</v>
      </c>
      <c r="E33" s="99">
        <v>0.188</v>
      </c>
      <c r="F33" s="100" t="s">
        <v>223</v>
      </c>
      <c r="G33" s="234">
        <v>0.10199999999999999</v>
      </c>
      <c r="H33" s="235" t="s">
        <v>224</v>
      </c>
      <c r="I33" s="97" t="s">
        <v>224</v>
      </c>
      <c r="J33" s="101">
        <v>47</v>
      </c>
      <c r="K33" s="102" t="s">
        <v>224</v>
      </c>
      <c r="L33" s="103" t="s">
        <v>229</v>
      </c>
      <c r="M33" s="104" t="s">
        <v>228</v>
      </c>
      <c r="N33" s="105" t="s">
        <v>227</v>
      </c>
      <c r="O33" s="106" t="s">
        <v>228</v>
      </c>
      <c r="P33" s="103">
        <v>0.47</v>
      </c>
    </row>
    <row r="34" spans="1:16" ht="30" x14ac:dyDescent="0.25">
      <c r="A34" s="107" t="s">
        <v>313</v>
      </c>
      <c r="B34" s="108" t="s">
        <v>244</v>
      </c>
      <c r="C34" s="113">
        <v>-3.4000000000000002E-2</v>
      </c>
      <c r="D34" s="110" t="s">
        <v>298</v>
      </c>
      <c r="E34" s="111">
        <v>0.151</v>
      </c>
      <c r="F34" s="112" t="s">
        <v>223</v>
      </c>
      <c r="G34" s="236">
        <v>0.10199999999999999</v>
      </c>
      <c r="H34" s="237" t="s">
        <v>224</v>
      </c>
      <c r="I34" s="113" t="s">
        <v>224</v>
      </c>
      <c r="J34" s="135">
        <v>65</v>
      </c>
      <c r="K34" s="83" t="s">
        <v>224</v>
      </c>
      <c r="L34" s="119" t="s">
        <v>240</v>
      </c>
      <c r="M34" s="132" t="s">
        <v>240</v>
      </c>
      <c r="N34" s="133" t="s">
        <v>242</v>
      </c>
      <c r="O34" s="134" t="s">
        <v>241</v>
      </c>
      <c r="P34" s="119">
        <v>0.42</v>
      </c>
    </row>
    <row r="35" spans="1:16" ht="30" x14ac:dyDescent="0.25">
      <c r="A35" s="120" t="s">
        <v>314</v>
      </c>
      <c r="B35" s="96" t="s">
        <v>244</v>
      </c>
      <c r="C35" s="97">
        <v>-0.04</v>
      </c>
      <c r="D35" s="96" t="s">
        <v>284</v>
      </c>
      <c r="E35" s="99">
        <v>0.24399999999999999</v>
      </c>
      <c r="F35" s="100"/>
      <c r="G35" s="234"/>
      <c r="H35" s="235" t="s">
        <v>286</v>
      </c>
      <c r="I35" s="97">
        <v>4.1500000000000002E-2</v>
      </c>
      <c r="J35" s="101">
        <v>54</v>
      </c>
      <c r="K35" s="102" t="s">
        <v>224</v>
      </c>
      <c r="L35" s="103" t="s">
        <v>240</v>
      </c>
      <c r="M35" s="104" t="s">
        <v>240</v>
      </c>
      <c r="N35" s="105" t="s">
        <v>242</v>
      </c>
      <c r="O35" s="106" t="s">
        <v>241</v>
      </c>
      <c r="P35" s="103">
        <v>0.56000000000000005</v>
      </c>
    </row>
    <row r="36" spans="1:16" ht="30" x14ac:dyDescent="0.25">
      <c r="A36" s="107" t="s">
        <v>315</v>
      </c>
      <c r="B36" s="108" t="s">
        <v>244</v>
      </c>
      <c r="C36" s="113">
        <v>-4.4999999999999998E-2</v>
      </c>
      <c r="D36" s="110" t="s">
        <v>249</v>
      </c>
      <c r="E36" s="111" t="s">
        <v>233</v>
      </c>
      <c r="F36" s="112"/>
      <c r="G36" s="236"/>
      <c r="H36" s="237" t="s">
        <v>223</v>
      </c>
      <c r="I36" s="113">
        <v>2.8000000000000001E-2</v>
      </c>
      <c r="J36" s="135">
        <v>19</v>
      </c>
      <c r="K36" s="83" t="s">
        <v>224</v>
      </c>
      <c r="L36" s="119" t="s">
        <v>227</v>
      </c>
      <c r="M36" s="132" t="s">
        <v>316</v>
      </c>
      <c r="N36" s="133" t="s">
        <v>229</v>
      </c>
      <c r="O36" s="134" t="s">
        <v>228</v>
      </c>
      <c r="P36" s="119">
        <v>0.37</v>
      </c>
    </row>
    <row r="37" spans="1:16" ht="45" x14ac:dyDescent="0.25">
      <c r="A37" s="120" t="s">
        <v>317</v>
      </c>
      <c r="B37" s="96" t="s">
        <v>244</v>
      </c>
      <c r="C37" s="97">
        <v>-3.9E-2</v>
      </c>
      <c r="D37" s="98" t="s">
        <v>249</v>
      </c>
      <c r="E37" s="99">
        <v>0.19700000000000001</v>
      </c>
      <c r="F37" s="100" t="s">
        <v>286</v>
      </c>
      <c r="G37" s="234">
        <v>0.16400000000000001</v>
      </c>
      <c r="H37" s="235" t="s">
        <v>224</v>
      </c>
      <c r="I37" s="97" t="s">
        <v>224</v>
      </c>
      <c r="J37" s="101">
        <v>4</v>
      </c>
      <c r="K37" s="102" t="s">
        <v>224</v>
      </c>
      <c r="L37" s="122" t="s">
        <v>318</v>
      </c>
      <c r="M37" s="123" t="s">
        <v>318</v>
      </c>
      <c r="N37" s="124" t="s">
        <v>318</v>
      </c>
      <c r="O37" s="125" t="s">
        <v>318</v>
      </c>
      <c r="P37" s="103">
        <v>0.45</v>
      </c>
    </row>
    <row r="38" spans="1:16" ht="45.75" thickBot="1" x14ac:dyDescent="0.3">
      <c r="A38" s="137" t="s">
        <v>319</v>
      </c>
      <c r="B38" s="138" t="s">
        <v>231</v>
      </c>
      <c r="C38" s="139">
        <v>-1.2999999999999999E-2</v>
      </c>
      <c r="D38" s="140" t="s">
        <v>263</v>
      </c>
      <c r="E38" s="141">
        <v>0.35599999999999998</v>
      </c>
      <c r="F38" s="138" t="s">
        <v>223</v>
      </c>
      <c r="G38" s="238">
        <v>0.06</v>
      </c>
      <c r="H38" s="239" t="s">
        <v>224</v>
      </c>
      <c r="I38" s="139" t="s">
        <v>224</v>
      </c>
      <c r="J38" s="142">
        <v>20</v>
      </c>
      <c r="K38" s="143" t="s">
        <v>224</v>
      </c>
      <c r="L38" s="144" t="s">
        <v>320</v>
      </c>
      <c r="M38" s="145" t="s">
        <v>320</v>
      </c>
      <c r="N38" s="146" t="s">
        <v>320</v>
      </c>
      <c r="O38" s="147" t="s">
        <v>320</v>
      </c>
      <c r="P38" s="148">
        <v>0.35</v>
      </c>
    </row>
    <row r="39" spans="1:16" x14ac:dyDescent="0.25">
      <c r="K39" s="83"/>
      <c r="L39" s="83"/>
      <c r="M39" s="83"/>
      <c r="N39" s="83"/>
      <c r="O39" s="83"/>
    </row>
    <row r="40" spans="1:16" x14ac:dyDescent="0.25">
      <c r="K40" s="83"/>
      <c r="L40" s="83"/>
      <c r="M40" s="83"/>
      <c r="N40" s="83"/>
      <c r="O40" s="83"/>
    </row>
    <row r="41" spans="1:16" x14ac:dyDescent="0.25">
      <c r="K41" s="83"/>
      <c r="L41" s="83"/>
      <c r="M41" s="83"/>
      <c r="N41" s="83"/>
      <c r="O41" s="83"/>
    </row>
    <row r="42" spans="1:16" x14ac:dyDescent="0.25">
      <c r="K42" s="83"/>
      <c r="L42" s="83"/>
      <c r="M42" s="83"/>
      <c r="N42" s="83"/>
      <c r="O42" s="83"/>
    </row>
    <row r="43" spans="1:16" x14ac:dyDescent="0.25">
      <c r="K43" s="83"/>
      <c r="L43" s="83"/>
      <c r="M43" s="83"/>
      <c r="N43" s="83"/>
      <c r="O43" s="83"/>
    </row>
    <row r="44" spans="1:16" x14ac:dyDescent="0.25">
      <c r="K44" s="83"/>
      <c r="L44" s="83"/>
      <c r="M44" s="83"/>
      <c r="N44" s="83"/>
      <c r="O44" s="83"/>
    </row>
    <row r="45" spans="1:16" x14ac:dyDescent="0.25">
      <c r="K45" s="83"/>
      <c r="L45" s="83"/>
      <c r="M45" s="83"/>
      <c r="N45" s="83"/>
      <c r="O45" s="83"/>
    </row>
    <row r="46" spans="1:16" x14ac:dyDescent="0.25">
      <c r="K46" s="83"/>
      <c r="L46" s="83"/>
      <c r="M46" s="83"/>
      <c r="N46" s="83"/>
      <c r="O46" s="83"/>
    </row>
    <row r="47" spans="1:16" x14ac:dyDescent="0.25">
      <c r="K47" s="83"/>
      <c r="L47" s="83"/>
      <c r="M47" s="83"/>
      <c r="N47" s="83"/>
      <c r="O47" s="83"/>
    </row>
    <row r="48" spans="1:16" x14ac:dyDescent="0.25">
      <c r="K48" s="83"/>
      <c r="L48" s="83"/>
      <c r="M48" s="83"/>
      <c r="N48" s="83"/>
      <c r="O48" s="83"/>
    </row>
    <row r="49" spans="11:15" x14ac:dyDescent="0.25">
      <c r="K49" s="83"/>
      <c r="L49" s="83"/>
      <c r="M49" s="83"/>
      <c r="N49" s="83"/>
      <c r="O49" s="83"/>
    </row>
    <row r="50" spans="11:15" x14ac:dyDescent="0.25">
      <c r="K50" s="83"/>
      <c r="L50" s="83"/>
      <c r="M50" s="83"/>
      <c r="N50" s="83"/>
      <c r="O50" s="83"/>
    </row>
    <row r="51" spans="11:15" x14ac:dyDescent="0.25">
      <c r="K51" s="83"/>
      <c r="L51" s="83"/>
      <c r="M51" s="83"/>
      <c r="N51" s="83"/>
      <c r="O51" s="83"/>
    </row>
    <row r="52" spans="11:15" x14ac:dyDescent="0.25">
      <c r="K52" s="83"/>
      <c r="L52" s="83"/>
      <c r="M52" s="83"/>
      <c r="N52" s="83"/>
      <c r="O52" s="83"/>
    </row>
    <row r="53" spans="11:15" x14ac:dyDescent="0.25">
      <c r="K53" s="83"/>
      <c r="L53" s="83"/>
      <c r="M53" s="83"/>
      <c r="N53" s="83"/>
      <c r="O53" s="83"/>
    </row>
    <row r="54" spans="11:15" x14ac:dyDescent="0.25">
      <c r="K54" s="83"/>
      <c r="L54" s="83"/>
      <c r="M54" s="83"/>
      <c r="N54" s="83"/>
      <c r="O54" s="83"/>
    </row>
    <row r="55" spans="11:15" x14ac:dyDescent="0.25">
      <c r="K55" s="83"/>
      <c r="L55" s="83"/>
      <c r="M55" s="83"/>
      <c r="N55" s="83"/>
      <c r="O55" s="83"/>
    </row>
    <row r="56" spans="11:15" x14ac:dyDescent="0.25">
      <c r="K56" s="83"/>
      <c r="L56" s="83"/>
      <c r="M56" s="83"/>
      <c r="N56" s="83"/>
      <c r="O56" s="83"/>
    </row>
    <row r="57" spans="11:15" x14ac:dyDescent="0.25">
      <c r="K57" s="83"/>
      <c r="L57" s="83"/>
      <c r="M57" s="83"/>
      <c r="N57" s="83"/>
      <c r="O57" s="83"/>
    </row>
    <row r="58" spans="11:15" x14ac:dyDescent="0.25">
      <c r="K58" s="83"/>
      <c r="L58" s="83"/>
      <c r="M58" s="83"/>
      <c r="N58" s="83"/>
      <c r="O58" s="83"/>
    </row>
    <row r="59" spans="11:15" x14ac:dyDescent="0.25">
      <c r="K59" s="83"/>
      <c r="L59" s="83"/>
      <c r="M59" s="83"/>
      <c r="N59" s="83"/>
      <c r="O59" s="83"/>
    </row>
    <row r="60" spans="11:15" x14ac:dyDescent="0.25">
      <c r="K60" s="83"/>
      <c r="L60" s="83"/>
      <c r="M60" s="83"/>
      <c r="N60" s="83"/>
      <c r="O60" s="83"/>
    </row>
    <row r="61" spans="11:15" x14ac:dyDescent="0.25">
      <c r="K61" s="83"/>
      <c r="L61" s="83"/>
      <c r="M61" s="83"/>
      <c r="N61" s="83"/>
      <c r="O61" s="83"/>
    </row>
    <row r="62" spans="11:15" x14ac:dyDescent="0.25">
      <c r="K62" s="83"/>
      <c r="L62" s="83"/>
      <c r="M62" s="83"/>
      <c r="N62" s="83"/>
      <c r="O62" s="83"/>
    </row>
    <row r="63" spans="11:15" x14ac:dyDescent="0.25">
      <c r="K63" s="83"/>
      <c r="L63" s="83"/>
      <c r="M63" s="83"/>
      <c r="N63" s="83"/>
      <c r="O63" s="83"/>
    </row>
    <row r="64" spans="11:15" x14ac:dyDescent="0.25">
      <c r="K64" s="83"/>
      <c r="L64" s="83"/>
      <c r="M64" s="83"/>
      <c r="N64" s="83"/>
      <c r="O64" s="83"/>
    </row>
    <row r="65" spans="11:15" x14ac:dyDescent="0.25">
      <c r="K65" s="83"/>
      <c r="L65" s="83"/>
      <c r="M65" s="83"/>
      <c r="N65" s="83"/>
      <c r="O65" s="83"/>
    </row>
    <row r="66" spans="11:15" x14ac:dyDescent="0.25">
      <c r="K66" s="83"/>
      <c r="L66" s="83"/>
      <c r="M66" s="83"/>
      <c r="N66" s="83"/>
      <c r="O66" s="83"/>
    </row>
    <row r="67" spans="11:15" x14ac:dyDescent="0.25">
      <c r="K67" s="83"/>
      <c r="L67" s="83"/>
      <c r="M67" s="83"/>
      <c r="N67" s="83"/>
      <c r="O67" s="83"/>
    </row>
    <row r="68" spans="11:15" x14ac:dyDescent="0.25">
      <c r="K68" s="83"/>
      <c r="L68" s="83"/>
      <c r="M68" s="83"/>
      <c r="N68" s="83"/>
      <c r="O68" s="83"/>
    </row>
    <row r="69" spans="11:15" x14ac:dyDescent="0.25">
      <c r="K69" s="83"/>
      <c r="L69" s="83"/>
      <c r="M69" s="83"/>
      <c r="N69" s="83"/>
      <c r="O69" s="83"/>
    </row>
    <row r="70" spans="11:15" x14ac:dyDescent="0.25">
      <c r="K70" s="83"/>
      <c r="L70" s="83"/>
      <c r="M70" s="83"/>
      <c r="N70" s="83"/>
      <c r="O70" s="83"/>
    </row>
    <row r="71" spans="11:15" x14ac:dyDescent="0.25">
      <c r="K71" s="83"/>
      <c r="L71" s="83"/>
      <c r="M71" s="83"/>
      <c r="N71" s="83"/>
      <c r="O71" s="83"/>
    </row>
    <row r="72" spans="11:15" x14ac:dyDescent="0.25">
      <c r="K72" s="83"/>
      <c r="L72" s="83"/>
      <c r="M72" s="83"/>
      <c r="N72" s="83"/>
      <c r="O72" s="83"/>
    </row>
    <row r="73" spans="11:15" x14ac:dyDescent="0.25">
      <c r="K73" s="83"/>
      <c r="L73" s="83"/>
      <c r="M73" s="83"/>
      <c r="N73" s="83"/>
      <c r="O73" s="83"/>
    </row>
    <row r="74" spans="11:15" x14ac:dyDescent="0.25">
      <c r="K74" s="83"/>
      <c r="L74" s="83"/>
      <c r="M74" s="83"/>
      <c r="N74" s="83"/>
      <c r="O74" s="83"/>
    </row>
    <row r="75" spans="11:15" x14ac:dyDescent="0.25">
      <c r="K75" s="83"/>
      <c r="L75" s="83"/>
      <c r="M75" s="83"/>
      <c r="N75" s="83"/>
      <c r="O75" s="83"/>
    </row>
    <row r="76" spans="11:15" x14ac:dyDescent="0.25">
      <c r="K76" s="83"/>
      <c r="L76" s="83"/>
      <c r="M76" s="83"/>
      <c r="N76" s="83"/>
      <c r="O76" s="83"/>
    </row>
    <row r="77" spans="11:15" x14ac:dyDescent="0.25">
      <c r="K77" s="83"/>
      <c r="L77" s="83"/>
      <c r="M77" s="83"/>
      <c r="N77" s="83"/>
      <c r="O77" s="83"/>
    </row>
    <row r="78" spans="11:15" x14ac:dyDescent="0.25">
      <c r="K78" s="83"/>
      <c r="L78" s="83"/>
      <c r="M78" s="83"/>
      <c r="N78" s="83"/>
      <c r="O78" s="83"/>
    </row>
    <row r="79" spans="11:15" x14ac:dyDescent="0.25">
      <c r="K79" s="83"/>
      <c r="L79" s="83"/>
      <c r="M79" s="83"/>
      <c r="N79" s="83"/>
      <c r="O79" s="83"/>
    </row>
    <row r="80" spans="11:15" x14ac:dyDescent="0.25">
      <c r="K80" s="83"/>
      <c r="L80" s="83"/>
      <c r="M80" s="83"/>
      <c r="N80" s="83"/>
      <c r="O80" s="83"/>
    </row>
    <row r="81" spans="11:15" x14ac:dyDescent="0.25">
      <c r="K81" s="83"/>
      <c r="L81" s="83"/>
      <c r="M81" s="83"/>
      <c r="N81" s="83"/>
      <c r="O81" s="83"/>
    </row>
    <row r="82" spans="11:15" x14ac:dyDescent="0.25">
      <c r="K82" s="83"/>
      <c r="L82" s="83"/>
      <c r="M82" s="83"/>
      <c r="N82" s="83"/>
      <c r="O82" s="83"/>
    </row>
    <row r="83" spans="11:15" x14ac:dyDescent="0.25">
      <c r="K83" s="83"/>
      <c r="L83" s="83"/>
      <c r="M83" s="83"/>
      <c r="N83" s="83"/>
      <c r="O83" s="83"/>
    </row>
    <row r="84" spans="11:15" x14ac:dyDescent="0.25">
      <c r="K84" s="83"/>
      <c r="L84" s="83"/>
      <c r="M84" s="83"/>
      <c r="N84" s="83"/>
      <c r="O84" s="83"/>
    </row>
    <row r="85" spans="11:15" x14ac:dyDescent="0.25">
      <c r="K85" s="83"/>
      <c r="L85" s="83"/>
      <c r="M85" s="83"/>
      <c r="N85" s="83"/>
      <c r="O85" s="83"/>
    </row>
    <row r="86" spans="11:15" x14ac:dyDescent="0.25">
      <c r="K86" s="83"/>
      <c r="L86" s="83"/>
      <c r="M86" s="83"/>
      <c r="N86" s="83"/>
      <c r="O86" s="83"/>
    </row>
    <row r="87" spans="11:15" x14ac:dyDescent="0.25">
      <c r="K87" s="83"/>
      <c r="L87" s="83"/>
      <c r="M87" s="83"/>
      <c r="N87" s="83"/>
      <c r="O87" s="83"/>
    </row>
    <row r="88" spans="11:15" x14ac:dyDescent="0.25">
      <c r="K88" s="83"/>
      <c r="L88" s="83"/>
      <c r="M88" s="83"/>
      <c r="N88" s="83"/>
      <c r="O88" s="83"/>
    </row>
    <row r="89" spans="11:15" x14ac:dyDescent="0.25">
      <c r="K89" s="83"/>
      <c r="L89" s="83"/>
      <c r="M89" s="83"/>
      <c r="N89" s="83"/>
      <c r="O89" s="83"/>
    </row>
    <row r="90" spans="11:15" x14ac:dyDescent="0.25">
      <c r="K90" s="83"/>
      <c r="L90" s="83"/>
      <c r="M90" s="83"/>
      <c r="N90" s="83"/>
      <c r="O90" s="83"/>
    </row>
    <row r="91" spans="11:15" x14ac:dyDescent="0.25">
      <c r="K91" s="83"/>
      <c r="L91" s="83"/>
      <c r="M91" s="83"/>
      <c r="N91" s="83"/>
      <c r="O91" s="83"/>
    </row>
    <row r="92" spans="11:15" x14ac:dyDescent="0.25">
      <c r="K92" s="83"/>
      <c r="L92" s="83"/>
      <c r="M92" s="83"/>
      <c r="N92" s="83"/>
      <c r="O92" s="83"/>
    </row>
    <row r="93" spans="11:15" x14ac:dyDescent="0.25">
      <c r="K93" s="83"/>
      <c r="L93" s="83"/>
      <c r="M93" s="83"/>
      <c r="N93" s="83"/>
      <c r="O93" s="83"/>
    </row>
    <row r="94" spans="11:15" x14ac:dyDescent="0.25">
      <c r="K94" s="83"/>
      <c r="L94" s="83"/>
      <c r="M94" s="83"/>
      <c r="N94" s="83"/>
      <c r="O94" s="83"/>
    </row>
    <row r="95" spans="11:15" x14ac:dyDescent="0.25">
      <c r="K95" s="83"/>
      <c r="L95" s="83"/>
      <c r="M95" s="83"/>
      <c r="N95" s="83"/>
      <c r="O95" s="83"/>
    </row>
    <row r="96" spans="11:15" x14ac:dyDescent="0.25">
      <c r="K96" s="83"/>
      <c r="L96" s="83"/>
      <c r="M96" s="83"/>
      <c r="N96" s="83"/>
      <c r="O96" s="83"/>
    </row>
    <row r="97" spans="11:15" x14ac:dyDescent="0.25">
      <c r="K97" s="83"/>
      <c r="L97" s="83"/>
      <c r="M97" s="83"/>
      <c r="N97" s="83"/>
      <c r="O97" s="83"/>
    </row>
    <row r="98" spans="11:15" x14ac:dyDescent="0.25">
      <c r="K98" s="83"/>
      <c r="L98" s="83"/>
      <c r="M98" s="83"/>
      <c r="N98" s="83"/>
      <c r="O98" s="83"/>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18" t="s">
        <v>321</v>
      </c>
      <c r="B1" s="518"/>
      <c r="C1" s="518"/>
      <c r="D1" s="518"/>
      <c r="E1" s="518"/>
      <c r="F1" s="518"/>
      <c r="G1" s="518"/>
      <c r="H1" s="518"/>
      <c r="I1" s="518"/>
      <c r="J1" s="518"/>
      <c r="K1" s="518"/>
      <c r="L1" s="518"/>
      <c r="M1" s="518"/>
    </row>
    <row r="3" spans="1:13" s="11" customFormat="1" ht="60.6" customHeight="1" x14ac:dyDescent="0.25">
      <c r="A3" s="519" t="s">
        <v>392</v>
      </c>
      <c r="B3" s="519"/>
      <c r="C3" s="519"/>
      <c r="D3" s="519"/>
      <c r="E3" s="519"/>
      <c r="F3" s="519"/>
      <c r="G3" s="519"/>
      <c r="H3" s="519"/>
      <c r="I3" s="519"/>
      <c r="J3" s="519"/>
      <c r="K3" s="519"/>
      <c r="L3" s="519"/>
      <c r="M3" s="519"/>
    </row>
    <row r="4" spans="1:13" ht="72" customHeight="1" x14ac:dyDescent="0.25">
      <c r="A4" s="520" t="s">
        <v>322</v>
      </c>
      <c r="B4" s="520"/>
      <c r="C4" s="520"/>
      <c r="D4" s="520"/>
      <c r="E4" s="520"/>
      <c r="F4" s="520"/>
      <c r="G4" s="520"/>
      <c r="H4" s="520"/>
      <c r="I4" s="520"/>
      <c r="J4" s="520"/>
      <c r="K4" s="520"/>
      <c r="L4" s="520"/>
      <c r="M4" s="520"/>
    </row>
    <row r="5" spans="1:13" ht="40.15" customHeight="1" x14ac:dyDescent="0.25">
      <c r="A5" s="517" t="s">
        <v>323</v>
      </c>
      <c r="B5" s="517"/>
      <c r="C5" s="517"/>
      <c r="D5" s="517"/>
      <c r="E5" s="517"/>
      <c r="F5" s="517"/>
      <c r="G5" s="517"/>
      <c r="H5" s="517"/>
      <c r="I5" s="517"/>
      <c r="J5" s="517"/>
      <c r="K5" s="517"/>
      <c r="L5" s="517"/>
      <c r="M5" s="517"/>
    </row>
    <row r="6" spans="1:13" ht="99.6" customHeight="1" x14ac:dyDescent="0.25">
      <c r="A6" s="513" t="s">
        <v>496</v>
      </c>
      <c r="B6" s="516"/>
      <c r="C6" s="516"/>
      <c r="D6" s="516"/>
      <c r="E6" s="516"/>
      <c r="F6" s="516"/>
      <c r="G6" s="516"/>
      <c r="H6" s="516"/>
      <c r="I6" s="516"/>
      <c r="J6" s="516"/>
      <c r="K6" s="516"/>
      <c r="L6" s="516"/>
      <c r="M6" s="516"/>
    </row>
    <row r="8" spans="1:13" ht="61.9" customHeight="1" x14ac:dyDescent="0.25">
      <c r="A8" s="517" t="s">
        <v>324</v>
      </c>
      <c r="B8" s="517"/>
      <c r="C8" s="517"/>
      <c r="D8" s="517"/>
      <c r="E8" s="517"/>
      <c r="F8" s="517"/>
      <c r="G8" s="517"/>
      <c r="H8" s="517"/>
      <c r="I8" s="517"/>
      <c r="J8" s="517"/>
      <c r="K8" s="517"/>
      <c r="L8" s="517"/>
      <c r="M8" s="517"/>
    </row>
    <row r="9" spans="1:13" ht="79.900000000000006" customHeight="1" x14ac:dyDescent="0.25">
      <c r="A9" s="513" t="s">
        <v>498</v>
      </c>
      <c r="B9" s="513"/>
      <c r="C9" s="513"/>
      <c r="D9" s="513"/>
      <c r="E9" s="513"/>
      <c r="F9" s="513"/>
      <c r="G9" s="513"/>
      <c r="H9" s="513"/>
      <c r="I9" s="513"/>
      <c r="J9" s="513"/>
      <c r="K9" s="513"/>
      <c r="L9" s="513"/>
      <c r="M9" s="513"/>
    </row>
    <row r="10" spans="1:13" ht="24.6" customHeight="1" x14ac:dyDescent="0.25">
      <c r="A10" s="151"/>
      <c r="B10" s="151"/>
      <c r="C10" s="151"/>
      <c r="D10" s="151"/>
      <c r="E10" s="151"/>
      <c r="F10" s="151"/>
      <c r="G10" s="151"/>
      <c r="H10" s="151"/>
      <c r="I10" s="151"/>
      <c r="J10" s="151"/>
      <c r="K10" s="151"/>
      <c r="L10" s="151"/>
      <c r="M10" s="151"/>
    </row>
    <row r="11" spans="1:13" ht="50.45" customHeight="1" x14ac:dyDescent="0.25">
      <c r="A11" s="514" t="s">
        <v>325</v>
      </c>
      <c r="B11" s="514"/>
      <c r="C11" s="514"/>
      <c r="D11" s="514"/>
      <c r="E11" s="514"/>
      <c r="F11" s="514"/>
      <c r="G11" s="514"/>
      <c r="H11" s="514"/>
      <c r="I11" s="514"/>
      <c r="J11" s="514"/>
      <c r="K11" s="514"/>
      <c r="L11" s="514"/>
      <c r="M11" s="514"/>
    </row>
    <row r="12" spans="1:13" ht="79.900000000000006" customHeight="1" x14ac:dyDescent="0.25">
      <c r="A12" s="513" t="s">
        <v>497</v>
      </c>
      <c r="B12" s="513"/>
      <c r="C12" s="513"/>
      <c r="D12" s="513"/>
      <c r="E12" s="513"/>
      <c r="F12" s="513"/>
      <c r="G12" s="513"/>
      <c r="H12" s="513"/>
      <c r="I12" s="513"/>
      <c r="J12" s="513"/>
      <c r="K12" s="513"/>
      <c r="L12" s="513"/>
      <c r="M12" s="513"/>
    </row>
    <row r="14" spans="1:13" ht="60" customHeight="1" x14ac:dyDescent="0.25">
      <c r="A14" s="515" t="s">
        <v>326</v>
      </c>
      <c r="B14" s="515"/>
      <c r="C14" s="515"/>
      <c r="D14" s="515"/>
      <c r="E14" s="515"/>
      <c r="F14" s="515"/>
      <c r="G14" s="515"/>
      <c r="H14" s="515"/>
      <c r="I14" s="515"/>
      <c r="J14" s="515"/>
      <c r="K14" s="515"/>
      <c r="L14" s="515"/>
      <c r="M14" s="515"/>
    </row>
    <row r="15" spans="1:13" ht="108" customHeight="1" x14ac:dyDescent="0.25">
      <c r="A15" s="516" t="s">
        <v>499</v>
      </c>
      <c r="B15" s="516"/>
      <c r="C15" s="516"/>
      <c r="D15" s="516"/>
      <c r="E15" s="516"/>
      <c r="F15" s="516"/>
      <c r="G15" s="516"/>
      <c r="H15" s="516"/>
      <c r="I15" s="516"/>
      <c r="J15" s="516"/>
      <c r="K15" s="516"/>
      <c r="L15" s="516"/>
      <c r="M15" s="516"/>
    </row>
    <row r="17" spans="1:13" ht="51" customHeight="1" x14ac:dyDescent="0.25">
      <c r="A17" s="515" t="s">
        <v>393</v>
      </c>
      <c r="B17" s="515"/>
      <c r="C17" s="515"/>
      <c r="D17" s="515"/>
      <c r="E17" s="515"/>
      <c r="F17" s="515"/>
      <c r="G17" s="515"/>
      <c r="H17" s="515"/>
      <c r="I17" s="515"/>
      <c r="J17" s="515"/>
      <c r="K17" s="515"/>
      <c r="L17" s="515"/>
      <c r="M17" s="515"/>
    </row>
    <row r="18" spans="1:13" ht="183" customHeight="1" x14ac:dyDescent="0.25">
      <c r="A18" s="510" t="s">
        <v>500</v>
      </c>
      <c r="B18" s="511"/>
      <c r="C18" s="511"/>
      <c r="D18" s="511"/>
      <c r="E18" s="511"/>
      <c r="F18" s="511"/>
      <c r="G18" s="511"/>
      <c r="H18" s="511"/>
      <c r="I18" s="511"/>
      <c r="J18" s="511"/>
      <c r="K18" s="511"/>
      <c r="L18" s="511"/>
      <c r="M18" s="512"/>
    </row>
    <row r="19" spans="1:13" ht="22.5" customHeight="1" x14ac:dyDescent="0.25">
      <c r="A19" s="152"/>
      <c r="B19" s="152"/>
      <c r="C19" s="152"/>
      <c r="D19" s="152"/>
      <c r="E19" s="152"/>
      <c r="F19" s="152"/>
      <c r="G19" s="152"/>
      <c r="H19" s="152"/>
      <c r="I19" s="152"/>
      <c r="J19" s="152"/>
      <c r="K19" s="152"/>
      <c r="L19" s="152"/>
      <c r="M19" s="152"/>
    </row>
    <row r="20" spans="1:13" ht="26.25" customHeight="1" x14ac:dyDescent="0.25">
      <c r="A20" s="153"/>
      <c r="B20" s="153"/>
      <c r="C20" s="153"/>
      <c r="D20" s="153"/>
      <c r="E20" s="153"/>
      <c r="F20" s="153"/>
      <c r="G20" s="153"/>
      <c r="H20" s="153"/>
      <c r="I20" s="153"/>
      <c r="J20" s="153"/>
      <c r="K20" s="153"/>
      <c r="L20" s="153"/>
      <c r="M20" s="153"/>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A8" sqref="A8"/>
    </sheetView>
  </sheetViews>
  <sheetFormatPr defaultRowHeight="15" x14ac:dyDescent="0.25"/>
  <cols>
    <col min="1" max="1" width="17.7109375" bestFit="1" customWidth="1"/>
    <col min="2" max="2" width="18" customWidth="1"/>
    <col min="3" max="3" width="13.28515625" hidden="1" customWidth="1"/>
    <col min="4" max="4" width="13.7109375" customWidth="1"/>
  </cols>
  <sheetData>
    <row r="1" spans="1:5" x14ac:dyDescent="0.25">
      <c r="A1" s="1" t="s">
        <v>0</v>
      </c>
      <c r="B1" s="270">
        <v>2012</v>
      </c>
      <c r="C1" s="1" t="s">
        <v>35</v>
      </c>
      <c r="D1" s="2">
        <v>2013</v>
      </c>
      <c r="E1" s="2">
        <v>2014</v>
      </c>
    </row>
    <row r="2" spans="1:5" x14ac:dyDescent="0.25">
      <c r="A2" s="1" t="s">
        <v>4</v>
      </c>
      <c r="B2">
        <v>10557083</v>
      </c>
      <c r="C2" s="1">
        <v>1432.7</v>
      </c>
      <c r="D2">
        <v>13013063</v>
      </c>
      <c r="E2">
        <v>12033767</v>
      </c>
    </row>
    <row r="3" spans="1:5" x14ac:dyDescent="0.25">
      <c r="A3" s="1" t="s">
        <v>1</v>
      </c>
      <c r="B3" s="521">
        <v>64385672.129005745</v>
      </c>
      <c r="C3" s="521">
        <v>61724780.79676681</v>
      </c>
      <c r="D3" s="521">
        <v>61724780.79676681</v>
      </c>
      <c r="E3" s="521">
        <v>81228364.335833326</v>
      </c>
    </row>
    <row r="4" spans="1:5" x14ac:dyDescent="0.25">
      <c r="A4" s="1" t="s">
        <v>2</v>
      </c>
      <c r="B4" s="521">
        <v>73519678</v>
      </c>
      <c r="C4" s="521">
        <v>164.8</v>
      </c>
      <c r="D4" s="521">
        <v>65605110</v>
      </c>
      <c r="E4" s="521">
        <v>114996234</v>
      </c>
    </row>
    <row r="5" spans="1:5" x14ac:dyDescent="0.25">
      <c r="A5" s="2" t="s">
        <v>3</v>
      </c>
      <c r="B5" s="521">
        <v>140342954</v>
      </c>
      <c r="C5" s="522">
        <v>10.8</v>
      </c>
      <c r="D5" s="521">
        <v>148462433</v>
      </c>
      <c r="E5" s="521">
        <v>42029534</v>
      </c>
    </row>
    <row r="6" spans="1:5" x14ac:dyDescent="0.25">
      <c r="A6" s="2"/>
      <c r="C6" s="1"/>
    </row>
    <row r="8" spans="1:5" ht="60" x14ac:dyDescent="0.25">
      <c r="A8" s="11" t="s">
        <v>403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B3" sqref="B3:Y3"/>
    </sheetView>
  </sheetViews>
  <sheetFormatPr defaultRowHeight="15" x14ac:dyDescent="0.25"/>
  <cols>
    <col min="1" max="1" width="31.140625" customWidth="1"/>
    <col min="2" max="2" width="11" bestFit="1"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345</v>
      </c>
      <c r="B2">
        <v>340</v>
      </c>
      <c r="C2">
        <v>380</v>
      </c>
      <c r="D2">
        <v>350</v>
      </c>
      <c r="E2">
        <v>390</v>
      </c>
      <c r="F2">
        <v>350</v>
      </c>
      <c r="G2">
        <v>420</v>
      </c>
      <c r="H2">
        <v>460</v>
      </c>
      <c r="I2">
        <v>470</v>
      </c>
      <c r="J2">
        <v>480</v>
      </c>
      <c r="K2">
        <v>480</v>
      </c>
      <c r="L2">
        <v>490</v>
      </c>
      <c r="M2">
        <v>470</v>
      </c>
      <c r="N2">
        <v>470</v>
      </c>
      <c r="O2">
        <v>490</v>
      </c>
      <c r="P2">
        <v>520</v>
      </c>
      <c r="Q2">
        <v>530</v>
      </c>
      <c r="R2">
        <v>550</v>
      </c>
      <c r="S2">
        <v>600</v>
      </c>
      <c r="T2">
        <v>640</v>
      </c>
      <c r="U2">
        <v>680</v>
      </c>
      <c r="V2">
        <v>710</v>
      </c>
      <c r="W2">
        <v>730</v>
      </c>
      <c r="X2">
        <v>730</v>
      </c>
      <c r="Y2">
        <v>750</v>
      </c>
    </row>
    <row r="3" spans="1:25" x14ac:dyDescent="0.25">
      <c r="A3" t="s">
        <v>346</v>
      </c>
      <c r="B3">
        <v>3226364230.2397895</v>
      </c>
      <c r="C3">
        <v>3631459063.2430625</v>
      </c>
      <c r="D3">
        <v>3439953233.7833652</v>
      </c>
      <c r="E3">
        <v>3869122255.6553378</v>
      </c>
      <c r="F3">
        <v>3487406063.6142144</v>
      </c>
      <c r="G3">
        <v>4167219091.5860128</v>
      </c>
      <c r="H3">
        <v>4632883168.6979818</v>
      </c>
      <c r="I3">
        <v>4899388315.5318546</v>
      </c>
      <c r="J3">
        <v>5102589829.3768063</v>
      </c>
      <c r="K3">
        <v>5334059979.7483749</v>
      </c>
      <c r="L3">
        <v>5556678563.5565786</v>
      </c>
      <c r="M3">
        <v>5408984618.2300501</v>
      </c>
      <c r="N3">
        <v>5600494120.5696049</v>
      </c>
      <c r="O3">
        <v>6023441042.431282</v>
      </c>
      <c r="P3">
        <v>6486850118.1081419</v>
      </c>
      <c r="Q3">
        <v>6906795086.2738981</v>
      </c>
      <c r="R3">
        <v>7282993686.2055092</v>
      </c>
      <c r="S3">
        <v>8239824245.0075569</v>
      </c>
      <c r="T3">
        <v>9103826325.7717857</v>
      </c>
      <c r="U3">
        <v>9939555034.0856438</v>
      </c>
      <c r="V3">
        <v>10627739417.553228</v>
      </c>
      <c r="W3">
        <v>11313570809.859707</v>
      </c>
      <c r="X3">
        <v>11593661670.110195</v>
      </c>
      <c r="Y3">
        <v>12310945578.198494</v>
      </c>
    </row>
    <row r="4" spans="1:25" x14ac:dyDescent="0.25">
      <c r="A4" t="s">
        <v>36</v>
      </c>
      <c r="B4" s="27">
        <f>('Chart IV - Epi'!B4)</f>
        <v>660000</v>
      </c>
      <c r="C4" s="27">
        <f>('Chart IV - Epi'!C4)</f>
        <v>720000</v>
      </c>
      <c r="D4" s="27">
        <f>('Chart IV - Epi'!D4)</f>
        <v>760000</v>
      </c>
      <c r="E4" s="27">
        <f>('Chart IV - Epi'!E4)</f>
        <v>800000</v>
      </c>
      <c r="F4" s="27">
        <f>('Chart IV - Epi'!F4)</f>
        <v>840000</v>
      </c>
      <c r="G4" s="27">
        <f>('Chart IV - Epi'!G4)</f>
        <v>880000</v>
      </c>
      <c r="H4" s="27">
        <f>('Chart IV - Epi'!H4)</f>
        <v>930000</v>
      </c>
      <c r="I4" s="27">
        <f>('Chart IV - Epi'!I4)</f>
        <v>970000</v>
      </c>
      <c r="J4" s="27">
        <f>('Chart IV - Epi'!J4)</f>
        <v>1000000</v>
      </c>
      <c r="K4" s="27">
        <f>('Chart IV - Epi'!K4)</f>
        <v>1000000</v>
      </c>
      <c r="L4" s="27">
        <f>('Chart IV - Epi'!L4)</f>
        <v>1100000</v>
      </c>
      <c r="M4" s="27">
        <f>('Chart IV - Epi'!M4)</f>
        <v>1100000</v>
      </c>
      <c r="N4" s="27">
        <f>('Chart IV - Epi'!N4)</f>
        <v>1100000</v>
      </c>
      <c r="O4" s="27">
        <f>('Chart IV - Epi'!O4)</f>
        <v>1100000</v>
      </c>
      <c r="P4" s="27">
        <f>('Chart IV - Epi'!P4)</f>
        <v>1100000</v>
      </c>
      <c r="Q4" s="27">
        <f>('Chart IV - Epi'!Q4)</f>
        <v>1100000</v>
      </c>
      <c r="R4" s="27">
        <f>('Chart IV - Epi'!R4)</f>
        <v>1100000</v>
      </c>
      <c r="S4" s="27">
        <f>('Chart IV - Epi'!S4)</f>
        <v>1100000</v>
      </c>
      <c r="T4" s="27">
        <f>('Chart IV - Epi'!T4)</f>
        <v>1100000</v>
      </c>
      <c r="U4" s="27">
        <f>('Chart IV - Epi'!U4)</f>
        <v>1100000</v>
      </c>
      <c r="V4" s="27">
        <f>('Chart IV - Epi'!V4)</f>
        <v>1100000</v>
      </c>
      <c r="W4" s="27">
        <f>('Chart IV - Epi'!W4)</f>
        <v>1100000</v>
      </c>
      <c r="X4" s="27">
        <f>('Chart IV - Epi'!X4)</f>
        <v>1000000</v>
      </c>
      <c r="Y4" s="27">
        <f>('Chart IV - Epi'!Y4)</f>
        <v>1000000</v>
      </c>
    </row>
    <row r="5" spans="1:25" x14ac:dyDescent="0.25">
      <c r="A5" t="s">
        <v>347</v>
      </c>
      <c r="B5">
        <f>B3/B4</f>
        <v>4888.4306518784688</v>
      </c>
      <c r="C5">
        <f t="shared" ref="C5:Y5" si="0">C3/C4</f>
        <v>5043.6931433931422</v>
      </c>
      <c r="D5">
        <f t="shared" si="0"/>
        <v>4526.2542549781119</v>
      </c>
      <c r="E5">
        <f t="shared" si="0"/>
        <v>4836.4028195691726</v>
      </c>
      <c r="F5">
        <f t="shared" si="0"/>
        <v>4151.673885255017</v>
      </c>
      <c r="G5">
        <f t="shared" si="0"/>
        <v>4735.4762404386511</v>
      </c>
      <c r="H5">
        <f t="shared" si="0"/>
        <v>4981.5948050515935</v>
      </c>
      <c r="I5">
        <f t="shared" si="0"/>
        <v>5050.9157892080975</v>
      </c>
      <c r="J5">
        <f t="shared" si="0"/>
        <v>5102.5898293768059</v>
      </c>
      <c r="K5">
        <f t="shared" si="0"/>
        <v>5334.0599797483746</v>
      </c>
      <c r="L5">
        <f t="shared" si="0"/>
        <v>5051.5259668696172</v>
      </c>
      <c r="M5">
        <f t="shared" si="0"/>
        <v>4917.2587438455002</v>
      </c>
      <c r="N5">
        <f t="shared" si="0"/>
        <v>5091.3582914269136</v>
      </c>
      <c r="O5">
        <f t="shared" si="0"/>
        <v>5475.8554931193476</v>
      </c>
      <c r="P5">
        <f t="shared" si="0"/>
        <v>5897.1364710074022</v>
      </c>
      <c r="Q5">
        <f t="shared" si="0"/>
        <v>6278.9046238853616</v>
      </c>
      <c r="R5">
        <f t="shared" si="0"/>
        <v>6620.9033510959171</v>
      </c>
      <c r="S5">
        <f t="shared" si="0"/>
        <v>7490.7493136432331</v>
      </c>
      <c r="T5">
        <f t="shared" si="0"/>
        <v>8276.2057507016234</v>
      </c>
      <c r="U5">
        <f t="shared" si="0"/>
        <v>9035.9591218960395</v>
      </c>
      <c r="V5">
        <f t="shared" si="0"/>
        <v>9661.5812886847525</v>
      </c>
      <c r="W5">
        <f t="shared" si="0"/>
        <v>10285.064372599734</v>
      </c>
      <c r="X5">
        <f t="shared" si="0"/>
        <v>11593.661670110196</v>
      </c>
      <c r="Y5">
        <f t="shared" si="0"/>
        <v>12310.945578198494</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1"/>
  <sheetViews>
    <sheetView workbookViewId="0">
      <selection activeCell="B2" sqref="B2:B5"/>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5">
        <v>1022008</v>
      </c>
    </row>
    <row r="3" spans="1:2" x14ac:dyDescent="0.25">
      <c r="A3" s="1" t="s">
        <v>42</v>
      </c>
      <c r="B3" s="5">
        <v>560060</v>
      </c>
    </row>
    <row r="4" spans="1:2" x14ac:dyDescent="0.25">
      <c r="A4" s="1" t="s">
        <v>43</v>
      </c>
      <c r="B4" s="5">
        <v>521319</v>
      </c>
    </row>
    <row r="5" spans="1:2" x14ac:dyDescent="0.25">
      <c r="A5" s="1" t="s">
        <v>44</v>
      </c>
      <c r="B5" s="5">
        <v>521319</v>
      </c>
    </row>
    <row r="6" spans="1:2" ht="30" x14ac:dyDescent="0.25">
      <c r="A6" s="11" t="s">
        <v>348</v>
      </c>
      <c r="B6" s="6"/>
    </row>
    <row r="8" spans="1:2" x14ac:dyDescent="0.25">
      <c r="A8" t="s">
        <v>84</v>
      </c>
    </row>
    <row r="11" spans="1:2" x14ac:dyDescent="0.25">
      <c r="A11" t="s">
        <v>349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I31" sqref="I31"/>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12.9</v>
      </c>
      <c r="C2" s="10">
        <v>13.8</v>
      </c>
      <c r="D2" s="10">
        <v>14.6</v>
      </c>
      <c r="E2" s="10">
        <v>15.2</v>
      </c>
      <c r="F2" s="10">
        <v>15.8</v>
      </c>
      <c r="G2" s="10">
        <v>16.3</v>
      </c>
      <c r="H2" s="10">
        <v>16.7</v>
      </c>
      <c r="I2" s="10">
        <v>17.100000000000001</v>
      </c>
      <c r="J2" s="10">
        <v>17.3</v>
      </c>
      <c r="K2" s="10">
        <v>17.5</v>
      </c>
      <c r="L2" s="10">
        <v>17.5</v>
      </c>
      <c r="M2" s="10">
        <v>17.399999999999999</v>
      </c>
      <c r="N2" s="10">
        <v>17</v>
      </c>
      <c r="O2" s="10">
        <v>16.5</v>
      </c>
      <c r="P2" s="10">
        <v>15.9</v>
      </c>
      <c r="Q2" s="10">
        <v>15.2</v>
      </c>
      <c r="R2" s="10">
        <v>14.5</v>
      </c>
      <c r="S2" s="10">
        <v>13.8</v>
      </c>
      <c r="T2" s="10">
        <v>13.2</v>
      </c>
      <c r="U2" s="10">
        <v>12.5</v>
      </c>
      <c r="V2" s="10">
        <v>12</v>
      </c>
      <c r="W2" s="10">
        <v>11.4</v>
      </c>
      <c r="X2" s="10">
        <v>10.8</v>
      </c>
      <c r="Y2" s="10">
        <v>10.3</v>
      </c>
    </row>
    <row r="3" spans="1:25" x14ac:dyDescent="0.25">
      <c r="A3" t="s">
        <v>6</v>
      </c>
      <c r="B3" s="10">
        <v>2.3199999999999998</v>
      </c>
      <c r="C3" s="10">
        <v>2.2999999999999998</v>
      </c>
      <c r="D3" s="10">
        <v>2.29</v>
      </c>
      <c r="E3" s="10">
        <v>2.3199999999999998</v>
      </c>
      <c r="F3" s="10">
        <v>2.35</v>
      </c>
      <c r="G3" s="10">
        <v>2.4</v>
      </c>
      <c r="H3" s="10">
        <v>2.4300000000000002</v>
      </c>
      <c r="I3" s="10">
        <v>2.4300000000000002</v>
      </c>
      <c r="J3" s="10">
        <v>2.41</v>
      </c>
      <c r="K3" s="10">
        <v>2.36</v>
      </c>
      <c r="L3" s="10">
        <v>2.27</v>
      </c>
      <c r="M3" s="10">
        <v>2.14</v>
      </c>
      <c r="N3" s="10">
        <v>1.98</v>
      </c>
      <c r="O3" s="10">
        <v>1.8</v>
      </c>
      <c r="P3" s="10">
        <v>1.61</v>
      </c>
      <c r="Q3" s="10">
        <v>1.41</v>
      </c>
      <c r="R3" s="10">
        <v>1.21</v>
      </c>
      <c r="S3" s="10">
        <v>1.03</v>
      </c>
      <c r="T3" s="10">
        <v>0.87</v>
      </c>
      <c r="U3" s="10">
        <v>0.74</v>
      </c>
      <c r="V3" s="10">
        <v>0.63</v>
      </c>
      <c r="W3" s="10">
        <v>0.55000000000000004</v>
      </c>
      <c r="X3" s="10">
        <v>0.48</v>
      </c>
      <c r="Y3" s="10">
        <v>0.41</v>
      </c>
    </row>
    <row r="4" spans="1:25" x14ac:dyDescent="0.25">
      <c r="A4" t="s">
        <v>36</v>
      </c>
      <c r="B4" s="9">
        <v>660000</v>
      </c>
      <c r="C4" s="9">
        <v>720000</v>
      </c>
      <c r="D4" s="9">
        <v>760000</v>
      </c>
      <c r="E4" s="9">
        <v>800000</v>
      </c>
      <c r="F4" s="9">
        <v>840000</v>
      </c>
      <c r="G4" s="9">
        <v>880000</v>
      </c>
      <c r="H4" s="9">
        <v>930000</v>
      </c>
      <c r="I4" s="9">
        <v>970000</v>
      </c>
      <c r="J4" s="9">
        <v>1000000</v>
      </c>
      <c r="K4" s="9">
        <v>1000000</v>
      </c>
      <c r="L4" s="9">
        <v>1100000</v>
      </c>
      <c r="M4" s="9">
        <v>1100000</v>
      </c>
      <c r="N4" s="9">
        <v>1100000</v>
      </c>
      <c r="O4" s="9">
        <v>1100000</v>
      </c>
      <c r="P4" s="9">
        <v>1100000</v>
      </c>
      <c r="Q4" s="9">
        <v>1100000</v>
      </c>
      <c r="R4" s="9">
        <v>1100000</v>
      </c>
      <c r="S4" s="9">
        <v>1100000</v>
      </c>
      <c r="T4" s="9">
        <v>1100000</v>
      </c>
      <c r="U4" s="9">
        <v>1100000</v>
      </c>
      <c r="V4" s="9">
        <v>1100000</v>
      </c>
      <c r="W4" s="9">
        <v>1100000</v>
      </c>
      <c r="X4" s="9">
        <v>1000000</v>
      </c>
      <c r="Y4" s="9">
        <v>1000000</v>
      </c>
    </row>
    <row r="5" spans="1:25" x14ac:dyDescent="0.25">
      <c r="A5" t="s">
        <v>83</v>
      </c>
      <c r="B5" s="9">
        <v>34000</v>
      </c>
      <c r="C5" s="9">
        <v>41000</v>
      </c>
      <c r="D5" s="9">
        <v>46000</v>
      </c>
      <c r="E5" s="9">
        <v>52000</v>
      </c>
      <c r="F5" s="9">
        <v>57000</v>
      </c>
      <c r="G5" s="9">
        <v>62000</v>
      </c>
      <c r="H5" s="9">
        <v>68000</v>
      </c>
      <c r="I5" s="9">
        <v>73000</v>
      </c>
      <c r="J5" s="9">
        <v>77000</v>
      </c>
      <c r="K5" s="9">
        <v>82000</v>
      </c>
      <c r="L5" s="9">
        <v>86000</v>
      </c>
      <c r="M5" s="9">
        <v>90000</v>
      </c>
      <c r="N5" s="9">
        <v>93000</v>
      </c>
      <c r="O5" s="9">
        <v>96000</v>
      </c>
      <c r="P5" s="9">
        <v>99000</v>
      </c>
      <c r="Q5" s="9">
        <v>97000</v>
      </c>
      <c r="R5" s="9">
        <v>93000</v>
      </c>
      <c r="S5" s="9">
        <v>86000</v>
      </c>
      <c r="T5" s="9">
        <v>77000</v>
      </c>
      <c r="U5" s="9">
        <v>68000</v>
      </c>
      <c r="V5" s="9">
        <v>61000</v>
      </c>
      <c r="W5" s="9">
        <v>57000</v>
      </c>
      <c r="X5" s="9">
        <v>54000</v>
      </c>
      <c r="Y5" s="9">
        <v>48000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9447123</v>
      </c>
      <c r="C2">
        <v>9657518</v>
      </c>
      <c r="D2">
        <v>9759434</v>
      </c>
      <c r="E2">
        <v>9800635</v>
      </c>
      <c r="F2">
        <v>9851737</v>
      </c>
      <c r="G2">
        <v>9964065</v>
      </c>
      <c r="H2">
        <v>10153315</v>
      </c>
      <c r="I2">
        <v>10404259</v>
      </c>
      <c r="J2">
        <v>10700180</v>
      </c>
      <c r="K2">
        <v>11012707</v>
      </c>
      <c r="L2">
        <v>11321496</v>
      </c>
      <c r="M2">
        <v>11623166</v>
      </c>
      <c r="N2">
        <v>11926778</v>
      </c>
      <c r="O2">
        <v>12238739</v>
      </c>
      <c r="P2">
        <v>12569091</v>
      </c>
      <c r="Q2">
        <v>12924746</v>
      </c>
      <c r="R2">
        <v>13307535</v>
      </c>
      <c r="S2">
        <v>13713758</v>
      </c>
      <c r="T2">
        <v>14138207</v>
      </c>
      <c r="U2">
        <v>14573338</v>
      </c>
      <c r="V2">
        <v>15013694</v>
      </c>
      <c r="W2">
        <v>15457531</v>
      </c>
      <c r="X2">
        <v>15906483</v>
      </c>
      <c r="Y2">
        <v>16362567</v>
      </c>
    </row>
    <row r="3" spans="1:25" x14ac:dyDescent="0.25">
      <c r="A3" t="s">
        <v>45</v>
      </c>
      <c r="B3">
        <v>3.6839421670288699</v>
      </c>
      <c r="C3">
        <v>2.2026428684370001</v>
      </c>
      <c r="D3">
        <v>1.0497727547173901</v>
      </c>
      <c r="E3">
        <v>0.42127725555960499</v>
      </c>
      <c r="F3">
        <v>0.52006053189506896</v>
      </c>
      <c r="G3">
        <v>1.1337336048521101</v>
      </c>
      <c r="H3">
        <v>1.88151322873254</v>
      </c>
      <c r="I3">
        <v>2.4414988397455999</v>
      </c>
      <c r="J3">
        <v>2.80453222082896</v>
      </c>
      <c r="K3">
        <v>2.8789224151161701</v>
      </c>
      <c r="L3">
        <v>2.7653431612869701</v>
      </c>
      <c r="M3">
        <v>2.6296956066296202</v>
      </c>
      <c r="N3">
        <v>2.57859486062191</v>
      </c>
      <c r="O3">
        <v>2.5820124708323902</v>
      </c>
      <c r="P3">
        <v>2.6634456050356201</v>
      </c>
      <c r="Q3">
        <v>2.7903063412370499</v>
      </c>
      <c r="R3">
        <v>2.9186647793258498</v>
      </c>
      <c r="S3">
        <v>3.0069146348386901</v>
      </c>
      <c r="T3">
        <v>3.0481286528057301</v>
      </c>
      <c r="U3">
        <v>3.0312845826184498</v>
      </c>
      <c r="V3">
        <v>2.9769023105605599</v>
      </c>
      <c r="W3">
        <v>2.9133609982162798</v>
      </c>
      <c r="X3">
        <v>2.8630434026045002</v>
      </c>
      <c r="Y3">
        <v>2.8269463982866201</v>
      </c>
    </row>
    <row r="4" spans="1:25" ht="19.5" customHeight="1" x14ac:dyDescent="0.25">
      <c r="A4" t="s">
        <v>40</v>
      </c>
      <c r="B4">
        <v>6.9969999999999999</v>
      </c>
      <c r="C4">
        <v>6.85</v>
      </c>
      <c r="D4">
        <v>6.7190000000000003</v>
      </c>
      <c r="E4">
        <v>6.6139999999999999</v>
      </c>
      <c r="F4">
        <v>6.5359999999999996</v>
      </c>
      <c r="G4">
        <v>6.4829999999999997</v>
      </c>
      <c r="H4">
        <v>6.4459999999999997</v>
      </c>
      <c r="I4">
        <v>6.4109999999999996</v>
      </c>
      <c r="J4">
        <v>6.3689999999999998</v>
      </c>
      <c r="K4">
        <v>6.3170000000000002</v>
      </c>
      <c r="L4">
        <v>6.2539999999999996</v>
      </c>
      <c r="M4">
        <v>6.1859999999999999</v>
      </c>
      <c r="N4">
        <v>6.1189999999999998</v>
      </c>
      <c r="O4">
        <v>6.0579999999999998</v>
      </c>
      <c r="P4">
        <v>6.0019999999999998</v>
      </c>
      <c r="Q4">
        <v>5.95</v>
      </c>
      <c r="R4">
        <v>5.899</v>
      </c>
      <c r="S4">
        <v>5.843</v>
      </c>
      <c r="T4">
        <v>5.7809999999999997</v>
      </c>
      <c r="U4">
        <v>5.7119999999999997</v>
      </c>
      <c r="V4">
        <v>5.6360000000000001</v>
      </c>
      <c r="W4">
        <v>5.5540000000000003</v>
      </c>
      <c r="X4">
        <v>5.4710000000000001</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1"/>
  <sheetViews>
    <sheetView workbookViewId="0">
      <selection activeCell="E36" sqref="E36"/>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70</v>
      </c>
      <c r="B3" s="8" t="s">
        <v>69</v>
      </c>
      <c r="C3" s="8" t="s">
        <v>68</v>
      </c>
      <c r="D3" s="8" t="s">
        <v>67</v>
      </c>
      <c r="E3" s="8" t="s">
        <v>66</v>
      </c>
      <c r="F3" s="8" t="s">
        <v>65</v>
      </c>
      <c r="G3" s="8" t="s">
        <v>64</v>
      </c>
    </row>
    <row r="4" spans="1:7" x14ac:dyDescent="0.25">
      <c r="A4" s="8">
        <v>2014</v>
      </c>
      <c r="B4" s="8" t="s">
        <v>63</v>
      </c>
      <c r="C4" s="158">
        <v>2928774</v>
      </c>
      <c r="D4" s="158">
        <v>1468303</v>
      </c>
      <c r="E4" s="158">
        <v>1460471</v>
      </c>
      <c r="F4" s="7">
        <f>-1*D4/$C$25</f>
        <v>-8.5159723308893057E-2</v>
      </c>
      <c r="G4" s="7">
        <f>E4/$C$25</f>
        <v>8.4705477180569907E-2</v>
      </c>
    </row>
    <row r="5" spans="1:7" x14ac:dyDescent="0.25">
      <c r="A5" s="8">
        <v>2014</v>
      </c>
      <c r="B5" s="8" t="s">
        <v>62</v>
      </c>
      <c r="C5" s="158">
        <v>2512935</v>
      </c>
      <c r="D5" s="158">
        <v>1258648</v>
      </c>
      <c r="E5" s="158">
        <v>1254287</v>
      </c>
      <c r="F5" s="7">
        <f t="shared" ref="F5:F25" si="0">-1*D5/$C$25</f>
        <v>-7.299999756405294E-2</v>
      </c>
      <c r="G5" s="7">
        <f t="shared" ref="G5:G25" si="1">E5/$C$25</f>
        <v>7.2747065060782101E-2</v>
      </c>
    </row>
    <row r="6" spans="1:7" x14ac:dyDescent="0.25">
      <c r="A6" s="8">
        <v>2014</v>
      </c>
      <c r="B6" s="8" t="s">
        <v>61</v>
      </c>
      <c r="C6" s="158">
        <v>2218754</v>
      </c>
      <c r="D6" s="158">
        <v>1111209</v>
      </c>
      <c r="E6" s="158">
        <v>1107545</v>
      </c>
      <c r="F6" s="7">
        <f t="shared" si="0"/>
        <v>-6.444872140038653E-2</v>
      </c>
      <c r="G6" s="7">
        <f t="shared" si="1"/>
        <v>6.4236214018596943E-2</v>
      </c>
    </row>
    <row r="7" spans="1:7" x14ac:dyDescent="0.25">
      <c r="A7" s="8">
        <v>2014</v>
      </c>
      <c r="B7" s="8" t="s">
        <v>60</v>
      </c>
      <c r="C7" s="158">
        <v>1918159</v>
      </c>
      <c r="D7" s="158">
        <v>960452</v>
      </c>
      <c r="E7" s="158">
        <v>957707</v>
      </c>
      <c r="F7" s="7">
        <f t="shared" si="0"/>
        <v>-5.5705005418822236E-2</v>
      </c>
      <c r="G7" s="7">
        <f t="shared" si="1"/>
        <v>5.5545798878698767E-2</v>
      </c>
    </row>
    <row r="8" spans="1:7" x14ac:dyDescent="0.25">
      <c r="A8" s="8">
        <v>2014</v>
      </c>
      <c r="B8" s="8" t="s">
        <v>59</v>
      </c>
      <c r="C8" s="158">
        <v>1632427</v>
      </c>
      <c r="D8" s="158">
        <v>814352</v>
      </c>
      <c r="E8" s="158">
        <v>818075</v>
      </c>
      <c r="F8" s="7">
        <f t="shared" si="0"/>
        <v>-4.7231389567441918E-2</v>
      </c>
      <c r="G8" s="7">
        <f t="shared" si="1"/>
        <v>4.7447318874866209E-2</v>
      </c>
    </row>
    <row r="9" spans="1:7" x14ac:dyDescent="0.25">
      <c r="A9" s="8">
        <v>2014</v>
      </c>
      <c r="B9" s="8" t="s">
        <v>58</v>
      </c>
      <c r="C9" s="158">
        <v>1392491</v>
      </c>
      <c r="D9" s="158">
        <v>694160</v>
      </c>
      <c r="E9" s="158">
        <v>698331</v>
      </c>
      <c r="F9" s="7">
        <f t="shared" si="0"/>
        <v>-4.0260405060877219E-2</v>
      </c>
      <c r="G9" s="7">
        <f t="shared" si="1"/>
        <v>4.0502317803629492E-2</v>
      </c>
    </row>
    <row r="10" spans="1:7" x14ac:dyDescent="0.25">
      <c r="A10" s="8">
        <v>2014</v>
      </c>
      <c r="B10" s="8" t="s">
        <v>57</v>
      </c>
      <c r="C10" s="158">
        <v>1146918</v>
      </c>
      <c r="D10" s="158">
        <v>579717</v>
      </c>
      <c r="E10" s="158">
        <v>567201</v>
      </c>
      <c r="F10" s="7">
        <f t="shared" si="0"/>
        <v>-3.3622855308108442E-2</v>
      </c>
      <c r="G10" s="7">
        <f t="shared" si="1"/>
        <v>3.2896943083632904E-2</v>
      </c>
    </row>
    <row r="11" spans="1:7" x14ac:dyDescent="0.25">
      <c r="A11" s="8">
        <v>2014</v>
      </c>
      <c r="B11" s="8" t="s">
        <v>56</v>
      </c>
      <c r="C11" s="158">
        <v>868185</v>
      </c>
      <c r="D11" s="158">
        <v>450546</v>
      </c>
      <c r="E11" s="158">
        <v>417639</v>
      </c>
      <c r="F11" s="7">
        <f t="shared" si="0"/>
        <v>-2.6131100118932216E-2</v>
      </c>
      <c r="G11" s="7">
        <f t="shared" si="1"/>
        <v>2.422253559585643E-2</v>
      </c>
    </row>
    <row r="12" spans="1:7" x14ac:dyDescent="0.25">
      <c r="A12" s="8">
        <v>2014</v>
      </c>
      <c r="B12" s="8" t="s">
        <v>55</v>
      </c>
      <c r="C12" s="158">
        <v>637570</v>
      </c>
      <c r="D12" s="158">
        <v>334162</v>
      </c>
      <c r="E12" s="158">
        <v>303408</v>
      </c>
      <c r="F12" s="7">
        <f t="shared" si="0"/>
        <v>-1.9380974812655372E-2</v>
      </c>
      <c r="G12" s="7">
        <f t="shared" si="1"/>
        <v>1.7597281575876794E-2</v>
      </c>
    </row>
    <row r="13" spans="1:7" x14ac:dyDescent="0.25">
      <c r="A13" s="8">
        <v>2014</v>
      </c>
      <c r="B13" s="8" t="s">
        <v>54</v>
      </c>
      <c r="C13" s="158">
        <v>497320</v>
      </c>
      <c r="D13" s="158">
        <v>253058</v>
      </c>
      <c r="E13" s="158">
        <v>244262</v>
      </c>
      <c r="F13" s="7">
        <f t="shared" si="0"/>
        <v>-1.4677045038457225E-2</v>
      </c>
      <c r="G13" s="7">
        <f t="shared" si="1"/>
        <v>1.4166888125187264E-2</v>
      </c>
    </row>
    <row r="14" spans="1:7" x14ac:dyDescent="0.25">
      <c r="A14" s="8">
        <v>2014</v>
      </c>
      <c r="B14" s="8" t="s">
        <v>53</v>
      </c>
      <c r="C14" s="158">
        <v>409978</v>
      </c>
      <c r="D14" s="158">
        <v>196755</v>
      </c>
      <c r="E14" s="158">
        <v>213223</v>
      </c>
      <c r="F14" s="7">
        <f t="shared" si="0"/>
        <v>-1.1411542004369161E-2</v>
      </c>
      <c r="G14" s="7">
        <f t="shared" si="1"/>
        <v>1.2366665247630838E-2</v>
      </c>
    </row>
    <row r="15" spans="1:7" x14ac:dyDescent="0.25">
      <c r="A15" s="8">
        <v>2014</v>
      </c>
      <c r="B15" s="8" t="s">
        <v>52</v>
      </c>
      <c r="C15" s="158">
        <v>339198</v>
      </c>
      <c r="D15" s="158">
        <v>155246</v>
      </c>
      <c r="E15" s="158">
        <v>183952</v>
      </c>
      <c r="F15" s="7">
        <f t="shared" si="0"/>
        <v>-9.0040723235002649E-3</v>
      </c>
      <c r="G15" s="7">
        <f t="shared" si="1"/>
        <v>1.0668984141636634E-2</v>
      </c>
    </row>
    <row r="16" spans="1:7" x14ac:dyDescent="0.25">
      <c r="A16" s="8">
        <v>2014</v>
      </c>
      <c r="B16" s="8" t="s">
        <v>51</v>
      </c>
      <c r="C16" s="158">
        <v>270842</v>
      </c>
      <c r="D16" s="158">
        <v>120336</v>
      </c>
      <c r="E16" s="158">
        <v>150506</v>
      </c>
      <c r="F16" s="7">
        <f t="shared" si="0"/>
        <v>-6.9793363250629835E-3</v>
      </c>
      <c r="G16" s="7">
        <f t="shared" si="1"/>
        <v>8.7291582979318692E-3</v>
      </c>
    </row>
    <row r="17" spans="1:7" x14ac:dyDescent="0.25">
      <c r="A17" s="8">
        <v>2014</v>
      </c>
      <c r="B17" s="8" t="s">
        <v>50</v>
      </c>
      <c r="C17" s="158">
        <v>201622</v>
      </c>
      <c r="D17" s="158">
        <v>87385</v>
      </c>
      <c r="E17" s="158">
        <v>114237</v>
      </c>
      <c r="F17" s="7">
        <f t="shared" si="0"/>
        <v>-5.0682198574460583E-3</v>
      </c>
      <c r="G17" s="7">
        <f t="shared" si="1"/>
        <v>6.625602012417066E-3</v>
      </c>
    </row>
    <row r="18" spans="1:7" x14ac:dyDescent="0.25">
      <c r="A18" s="8">
        <v>2014</v>
      </c>
      <c r="B18" s="8" t="s">
        <v>49</v>
      </c>
      <c r="C18" s="158">
        <v>137154</v>
      </c>
      <c r="D18" s="158">
        <v>58603</v>
      </c>
      <c r="E18" s="158">
        <v>78551</v>
      </c>
      <c r="F18" s="7">
        <f t="shared" si="0"/>
        <v>-3.3989001351022638E-3</v>
      </c>
      <c r="G18" s="7">
        <f t="shared" si="1"/>
        <v>4.5558589920723846E-3</v>
      </c>
    </row>
    <row r="19" spans="1:7" x14ac:dyDescent="0.25">
      <c r="A19" s="8">
        <v>2014</v>
      </c>
      <c r="B19" s="8" t="s">
        <v>48</v>
      </c>
      <c r="C19" s="158">
        <v>79483</v>
      </c>
      <c r="D19" s="158">
        <v>33147</v>
      </c>
      <c r="E19" s="158">
        <v>46336</v>
      </c>
      <c r="F19" s="7">
        <f t="shared" si="0"/>
        <v>-1.9224842205729186E-3</v>
      </c>
      <c r="G19" s="7">
        <f t="shared" si="1"/>
        <v>2.6874295967800029E-3</v>
      </c>
    </row>
    <row r="20" spans="1:7" x14ac:dyDescent="0.25">
      <c r="A20" s="8"/>
      <c r="B20" s="8" t="s">
        <v>47</v>
      </c>
      <c r="C20" s="8">
        <v>49944</v>
      </c>
      <c r="D20" s="8">
        <v>19426</v>
      </c>
      <c r="E20" s="8">
        <v>30518</v>
      </c>
      <c r="F20" s="7">
        <f t="shared" si="0"/>
        <v>-1.1266835149138538E-3</v>
      </c>
      <c r="G20" s="7">
        <f t="shared" si="1"/>
        <v>1.77000553423973E-3</v>
      </c>
    </row>
    <row r="21" spans="1:7" x14ac:dyDescent="0.25">
      <c r="A21" s="8">
        <v>2014</v>
      </c>
      <c r="B21" s="8"/>
      <c r="C21" s="158"/>
      <c r="D21" s="158"/>
      <c r="E21" s="158"/>
      <c r="F21" s="7"/>
      <c r="G21" s="7"/>
    </row>
    <row r="22" spans="1:7" x14ac:dyDescent="0.25">
      <c r="A22" s="8">
        <v>2014</v>
      </c>
      <c r="B22" s="8"/>
      <c r="C22" s="158"/>
      <c r="D22" s="158"/>
      <c r="E22" s="158"/>
      <c r="F22" s="7"/>
      <c r="G22" s="7"/>
    </row>
    <row r="23" spans="1:7" x14ac:dyDescent="0.25">
      <c r="A23" s="8">
        <v>2014</v>
      </c>
      <c r="B23" s="8"/>
      <c r="C23" s="158"/>
      <c r="D23" s="158"/>
      <c r="E23" s="158"/>
      <c r="F23" s="7"/>
      <c r="G23" s="7"/>
    </row>
    <row r="24" spans="1:7" x14ac:dyDescent="0.25">
      <c r="A24" s="8">
        <v>2014</v>
      </c>
      <c r="B24" s="8"/>
      <c r="C24" s="158"/>
      <c r="D24" s="158"/>
      <c r="E24" s="158"/>
      <c r="F24" s="7"/>
      <c r="G24" s="7"/>
    </row>
    <row r="25" spans="1:7" x14ac:dyDescent="0.25">
      <c r="A25" s="8">
        <v>2014</v>
      </c>
      <c r="B25" s="8" t="s">
        <v>46</v>
      </c>
      <c r="C25" s="158">
        <v>17241754</v>
      </c>
      <c r="D25" s="158">
        <v>8595505</v>
      </c>
      <c r="E25" s="158">
        <v>8646249</v>
      </c>
      <c r="F25" s="7">
        <f t="shared" si="0"/>
        <v>-0.49852845597959466</v>
      </c>
      <c r="G25" s="7">
        <f t="shared" si="1"/>
        <v>0.50147154402040539</v>
      </c>
    </row>
    <row r="26" spans="1:7" x14ac:dyDescent="0.25">
      <c r="B26" s="8"/>
      <c r="C26" s="8"/>
      <c r="D26" s="8"/>
      <c r="E26" s="8"/>
    </row>
    <row r="27" spans="1:7" x14ac:dyDescent="0.25">
      <c r="B27" s="8"/>
      <c r="C27" s="8"/>
      <c r="D27" s="8"/>
      <c r="E27" s="8"/>
    </row>
    <row r="28" spans="1:7" x14ac:dyDescent="0.25">
      <c r="B28" s="8"/>
      <c r="C28" s="8"/>
      <c r="D28" s="8"/>
      <c r="E28" s="8"/>
    </row>
    <row r="29" spans="1:7" x14ac:dyDescent="0.25">
      <c r="B29" s="8"/>
      <c r="C29" s="8"/>
      <c r="D29" s="8"/>
      <c r="E29" s="8"/>
    </row>
    <row r="30" spans="1:7" x14ac:dyDescent="0.25">
      <c r="B30" s="8"/>
      <c r="C30" s="8"/>
      <c r="D30" s="8"/>
      <c r="E30" s="8"/>
    </row>
    <row r="31" spans="1:7" x14ac:dyDescent="0.25">
      <c r="B31" s="8"/>
      <c r="C31" s="8"/>
      <c r="D31" s="8"/>
      <c r="E31"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2014-12-15T15:58:20Z</cp:lastPrinted>
  <dcterms:created xsi:type="dcterms:W3CDTF">2014-07-09T20:40:55Z</dcterms:created>
  <dcterms:modified xsi:type="dcterms:W3CDTF">2015-04-29T16:33:17Z</dcterms:modified>
</cp:coreProperties>
</file>